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2432"/>
  </bookViews>
  <sheets>
    <sheet name="Приложение 1 " sheetId="3" r:id="rId1"/>
    <sheet name="Приложение 2 " sheetId="8" r:id="rId2"/>
    <sheet name="Прил. 3 Дворы." sheetId="7" r:id="rId3"/>
    <sheet name=" Прил.4 ОТ" sheetId="6" r:id="rId4"/>
  </sheets>
  <definedNames>
    <definedName name="E" localSheetId="3">#REF!</definedName>
    <definedName name="E" localSheetId="2">#REF!</definedName>
    <definedName name="_xlnm.Print_Titles" localSheetId="3">' Прил.4 ОТ'!$18:$18</definedName>
    <definedName name="_xlnm.Print_Titles" localSheetId="2">'Прил. 3 Дворы.'!$17:$20</definedName>
    <definedName name="_xlnm.Print_Titles" localSheetId="0">'Приложение 1 '!$9:$11</definedName>
    <definedName name="Каб.под" localSheetId="3">#REF!</definedName>
    <definedName name="Каб.под" localSheetId="2">#REF!</definedName>
    <definedName name="М5" localSheetId="3">#REF!</definedName>
    <definedName name="М5" localSheetId="2">#REF!</definedName>
    <definedName name="_xlnm.Print_Area" localSheetId="3">' Прил.4 ОТ'!$A$1:$B$20</definedName>
    <definedName name="_xlnm.Print_Area" localSheetId="2">'Прил. 3 Дворы.'!$A$1:$R$22</definedName>
    <definedName name="отопление" localSheetId="3">#REF!</definedName>
    <definedName name="отопление" localSheetId="2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3" l="1"/>
  <c r="E23" i="3" l="1"/>
  <c r="E22" i="3"/>
  <c r="E21" i="3"/>
  <c r="G20" i="3"/>
  <c r="H20" i="3" s="1"/>
  <c r="E20" i="3" s="1"/>
  <c r="F20" i="3"/>
  <c r="G15" i="8" l="1"/>
  <c r="G14" i="8"/>
  <c r="I22" i="8"/>
  <c r="I16" i="8" s="1"/>
  <c r="H22" i="8"/>
  <c r="G22" i="8"/>
  <c r="G16" i="8" s="1"/>
  <c r="G13" i="8"/>
  <c r="H16" i="8"/>
  <c r="I15" i="8"/>
  <c r="H15" i="8"/>
  <c r="I14" i="8"/>
  <c r="H14" i="8"/>
  <c r="I13" i="8"/>
  <c r="H13" i="8"/>
  <c r="F27" i="8"/>
  <c r="F26" i="8"/>
  <c r="F25" i="8"/>
  <c r="F21" i="8"/>
  <c r="F20" i="8"/>
  <c r="F19" i="8"/>
  <c r="F15" i="8" l="1"/>
  <c r="F16" i="8"/>
  <c r="F22" i="8"/>
  <c r="F17" i="8" s="1"/>
  <c r="F23" i="8"/>
  <c r="F14" i="8"/>
  <c r="F13" i="8"/>
  <c r="I23" i="8"/>
  <c r="H23" i="8"/>
  <c r="G23" i="8"/>
  <c r="I17" i="8"/>
  <c r="H17" i="8"/>
  <c r="G17" i="8"/>
  <c r="I11" i="8"/>
  <c r="H11" i="8"/>
  <c r="G11" i="8"/>
  <c r="F11" i="8" l="1"/>
</calcChain>
</file>

<file path=xl/sharedStrings.xml><?xml version="1.0" encoding="utf-8"?>
<sst xmlns="http://schemas.openxmlformats.org/spreadsheetml/2006/main" count="151" uniqueCount="103">
  <si>
    <t>1.</t>
  </si>
  <si>
    <t>2.</t>
  </si>
  <si>
    <t>№№ п/п</t>
  </si>
  <si>
    <t>Всего</t>
  </si>
  <si>
    <t>в том числе:</t>
  </si>
  <si>
    <t>Информация о распределении планируемых расходов по отдельным мероприятиям муниципальной программы</t>
  </si>
  <si>
    <t>Наименование мероприятий</t>
  </si>
  <si>
    <t>Наименование ГРБС</t>
  </si>
  <si>
    <t>КЦСР</t>
  </si>
  <si>
    <t>Общий объем финансирования (тыс. руб. )</t>
  </si>
  <si>
    <t xml:space="preserve">в том числе по годам </t>
  </si>
  <si>
    <t>Приложение № 1</t>
  </si>
  <si>
    <t>к муниципальной программе "Формирование</t>
  </si>
  <si>
    <t>современной городской среды" на 2018-2022 годы,</t>
  </si>
  <si>
    <t>утвержденной постановлением Администрации</t>
  </si>
  <si>
    <t>города Норильска</t>
  </si>
  <si>
    <t>от "____"______2017 №________</t>
  </si>
  <si>
    <t>МП "Формирование современной городской среды" на 2018-2022 годы</t>
  </si>
  <si>
    <t>1.1.</t>
  </si>
  <si>
    <t>Актуализация правил благоустройства муниципального образования город Норильск</t>
  </si>
  <si>
    <t xml:space="preserve">1.2. </t>
  </si>
  <si>
    <t>1.3.</t>
  </si>
  <si>
    <t>Обеспечение системной работы административной комиссии, рассматривающей дела о нарушении правил благоустройства</t>
  </si>
  <si>
    <t>2.1.</t>
  </si>
  <si>
    <t>3.</t>
  </si>
  <si>
    <t>Задача 3. Повышение уровня вовлеченности заинтересованных граждан, организаций в реализацию мероприятй по благоустройству территории  муниципального образования город Норильск</t>
  </si>
  <si>
    <t>Задача 1. Обеспечение формирования единого облика муниципального образования город Норильск</t>
  </si>
  <si>
    <t>3.1.</t>
  </si>
  <si>
    <t>3.2.</t>
  </si>
  <si>
    <t>Проведение собраний для заинтересованных граждан, организаций, размещение информации о мероприятиях, входящих в состав Программы в СМИ, на официальном сайте муниципального образования город Норильск</t>
  </si>
  <si>
    <t>3.3.</t>
  </si>
  <si>
    <t>2.2.</t>
  </si>
  <si>
    <t>2.3.</t>
  </si>
  <si>
    <t>в том числе по годам</t>
  </si>
  <si>
    <t>Оценка расходов (тыс. руб.), всего</t>
  </si>
  <si>
    <t>федеральный бюджет</t>
  </si>
  <si>
    <t>краевой бюджет</t>
  </si>
  <si>
    <t>местный бюджет</t>
  </si>
  <si>
    <t>средства заинтересованных лиц</t>
  </si>
  <si>
    <t>Приложение № 2</t>
  </si>
  <si>
    <t>№ п/п</t>
  </si>
  <si>
    <t>Адресный перечень</t>
  </si>
  <si>
    <t>Адреса многоквартирных домов, дворовые территории которых включены  в МП *)</t>
  </si>
  <si>
    <t xml:space="preserve">Виды работ </t>
  </si>
  <si>
    <t>Минимальный перечень</t>
  </si>
  <si>
    <t>Дополнительный перечень</t>
  </si>
  <si>
    <t xml:space="preserve">Асфальтировка дворовых территорий </t>
  </si>
  <si>
    <t>Обеспечение освещения дворовых территорий</t>
  </si>
  <si>
    <t xml:space="preserve">Установка скамеек </t>
  </si>
  <si>
    <t xml:space="preserve">Установка урн </t>
  </si>
  <si>
    <t>Обустройство детской площадки</t>
  </si>
  <si>
    <t>Количество (кв.м.)</t>
  </si>
  <si>
    <t>Сметная стоимость работ (тыс.руб.)</t>
  </si>
  <si>
    <t>Количество (шт.)</t>
  </si>
  <si>
    <t>Начальник Управления жилищно-коммунального хозяйства Администрации города Норильска</t>
  </si>
  <si>
    <t>Е.А. Войник</t>
  </si>
  <si>
    <t xml:space="preserve">Площадь дворовой территории, (кв.м.) </t>
  </si>
  <si>
    <t>Адресный перечень дворовых территорий многоквартирных домов</t>
  </si>
  <si>
    <t>Обустройстов спортивной площадки</t>
  </si>
  <si>
    <t>Размер финансового участия заинтересованных лиц</t>
  </si>
  <si>
    <t>и т.д.</t>
  </si>
  <si>
    <t>*) перечень дворовых территорий определен решением Общественной комиссии по развитию городской среды от "____"_____2017 № _____</t>
  </si>
  <si>
    <t>включенных в муниципальную программу "Формирование современной городской среды" на 2018-2022 годы</t>
  </si>
  <si>
    <t>Приложение № 3</t>
  </si>
  <si>
    <t>*) - наиболее посещаемая муниципальная территория общего пользования определена решением общественной комиссии по развитию городской среды от "_____"______.2017 г. №______</t>
  </si>
  <si>
    <t>Площадь территории (кв.м.)</t>
  </si>
  <si>
    <t>Перечень проводимых работ</t>
  </si>
  <si>
    <t>Сметная стоимость работ (тыс. руб.)</t>
  </si>
  <si>
    <t>наиболее посещаемых муниципальных территорий общего пользования , включенных</t>
  </si>
  <si>
    <t>в муниципальную программу "Формирование современной городской среды" на 2018-2022 годы</t>
  </si>
  <si>
    <t>Приложение № 4</t>
  </si>
  <si>
    <t>2.4.</t>
  </si>
  <si>
    <t>МУ "Управление жилищно-коммунального хозяйства"</t>
  </si>
  <si>
    <t>Администрация города Норильска (Управление городского хозяйства)</t>
  </si>
  <si>
    <t>Основные мероприятия МП</t>
  </si>
  <si>
    <t>Наименования ГРБС</t>
  </si>
  <si>
    <t>Источники финансирования</t>
  </si>
  <si>
    <t>Основное мероприятие "Благоустройство дворовых территорий многоквартирных домов"</t>
  </si>
  <si>
    <t>1.2.</t>
  </si>
  <si>
    <t>Направления и объемы финансирования муниципальной программы "Формирование современной городской среды" на 2018-2022 годы</t>
  </si>
  <si>
    <t>Муниципальная программа "Формирование современной городской среды" на 2018-2022 годы</t>
  </si>
  <si>
    <t>Размер финансового участия заинтересованных лиц (тыс. руб.)</t>
  </si>
  <si>
    <t>на 2018 год</t>
  </si>
  <si>
    <t>Адрес наиболее посещаемой муниципальной  территории  общего пользования*)</t>
  </si>
  <si>
    <t>Субсидии юридическим лицам, некоммерческим организациям в целях финансового обеспечения (возмещения) затрат в связи  с проведением работ по благоустройству дворовых территорий</t>
  </si>
  <si>
    <t>Вовлечение заинтересованных граждан в реализацию мероприятий по благоустройству дворовых территорий и территорий общего пользования муниципального образования город Норильск</t>
  </si>
  <si>
    <t>Организация работы общественной Комиссии по развитию городской среды</t>
  </si>
  <si>
    <t>Основное мероприятие "Благоустройство наиболее посещаемой муниципальной территории общего пользования муниципального образования город Норильск"</t>
  </si>
  <si>
    <t>Применение лучших практик (проектов, дизайн-проектов) при благоустройстве дворов и общественных территорий общего пользования</t>
  </si>
  <si>
    <t>Софинансирование расходов на реализацию мероприятий , направленных на благоустройство дворовых территорий</t>
  </si>
  <si>
    <t xml:space="preserve">13010R5550     13010L5550 13010S5550 </t>
  </si>
  <si>
    <t xml:space="preserve">13020R5550     13020L5550 13020S5550 </t>
  </si>
  <si>
    <t>Расходы на реализацию мероприятий по благоустройству наиболее посещаемой территории общего пользования</t>
  </si>
  <si>
    <t>Задача 2. Обеспечение создания, содержания и развития объектов благоустройства на территории муниципального образования город Норильск, включая объекты, находящиеся в частной собственности и прилегающие к ним территории;</t>
  </si>
  <si>
    <t>13020R5550</t>
  </si>
  <si>
    <t xml:space="preserve">13020L5550   13020S5550  </t>
  </si>
  <si>
    <t>13010R5550</t>
  </si>
  <si>
    <t xml:space="preserve">13010L5550   13010S5550  </t>
  </si>
  <si>
    <t xml:space="preserve">13010R5550  13020R5550 </t>
  </si>
  <si>
    <t xml:space="preserve">13010L5550  13010S5550 13020L5550  13020S5550 </t>
  </si>
  <si>
    <t>Софинансирование расходов на реализацию мероприятий по благоустройству благоустройству наиболее посещаемой территории общего пользования</t>
  </si>
  <si>
    <t>от  08.12.2017 № 577</t>
  </si>
  <si>
    <t>от 08.12.2017 № 577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</si>
</sst>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1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 Cyr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3" fontId="4" fillId="0" borderId="0" xfId="0" applyNumberFormat="1" applyFont="1" applyFill="1"/>
    <xf numFmtId="1" fontId="4" fillId="0" borderId="0" xfId="0" applyNumberFormat="1" applyFont="1" applyFill="1" applyAlignment="1">
      <alignment horizontal="center"/>
    </xf>
    <xf numFmtId="3" fontId="4" fillId="0" borderId="0" xfId="0" applyNumberFormat="1" applyFont="1" applyFill="1" applyBorder="1"/>
    <xf numFmtId="3" fontId="4" fillId="0" borderId="0" xfId="0" applyNumberFormat="1" applyFont="1" applyFill="1" applyAlignment="1">
      <alignment vertical="top"/>
    </xf>
    <xf numFmtId="3" fontId="7" fillId="0" borderId="0" xfId="0" applyNumberFormat="1" applyFont="1" applyFill="1" applyAlignment="1">
      <alignment horizontal="left" vertical="center"/>
    </xf>
    <xf numFmtId="3" fontId="4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3" fontId="8" fillId="0" borderId="0" xfId="0" applyNumberFormat="1" applyFont="1" applyFill="1"/>
    <xf numFmtId="3" fontId="6" fillId="0" borderId="0" xfId="0" applyNumberFormat="1" applyFont="1" applyFill="1" applyBorder="1" applyAlignment="1">
      <alignment vertical="center" wrapText="1"/>
    </xf>
    <xf numFmtId="3" fontId="4" fillId="0" borderId="16" xfId="0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vertical="center" wrapText="1"/>
    </xf>
    <xf numFmtId="43" fontId="7" fillId="0" borderId="42" xfId="2" applyFont="1" applyFill="1" applyBorder="1" applyAlignment="1">
      <alignment horizontal="center" vertical="center" wrapText="1"/>
    </xf>
    <xf numFmtId="43" fontId="7" fillId="0" borderId="30" xfId="2" applyFont="1" applyFill="1" applyBorder="1" applyAlignment="1">
      <alignment horizontal="center" vertical="center" wrapText="1"/>
    </xf>
    <xf numFmtId="3" fontId="4" fillId="0" borderId="37" xfId="0" applyNumberFormat="1" applyFont="1" applyFill="1" applyBorder="1" applyAlignment="1">
      <alignment horizontal="center" vertical="center"/>
    </xf>
    <xf numFmtId="0" fontId="8" fillId="0" borderId="27" xfId="0" applyFont="1" applyBorder="1" applyAlignment="1">
      <alignment vertical="center" wrapText="1"/>
    </xf>
    <xf numFmtId="164" fontId="8" fillId="0" borderId="43" xfId="2" applyNumberFormat="1" applyFont="1" applyBorder="1" applyAlignment="1">
      <alignment horizontal="center" vertical="center" wrapText="1"/>
    </xf>
    <xf numFmtId="43" fontId="7" fillId="0" borderId="43" xfId="2" applyFont="1" applyFill="1" applyBorder="1" applyAlignment="1">
      <alignment horizontal="center" vertical="center" wrapText="1"/>
    </xf>
    <xf numFmtId="43" fontId="7" fillId="0" borderId="29" xfId="2" applyFont="1" applyFill="1" applyBorder="1" applyAlignment="1">
      <alignment horizontal="center" vertical="center" wrapText="1"/>
    </xf>
    <xf numFmtId="43" fontId="7" fillId="0" borderId="44" xfId="2" applyFont="1" applyFill="1" applyBorder="1" applyAlignment="1">
      <alignment horizontal="center" vertical="center" wrapText="1"/>
    </xf>
    <xf numFmtId="43" fontId="7" fillId="0" borderId="45" xfId="2" applyFont="1" applyFill="1" applyBorder="1" applyAlignment="1">
      <alignment horizontal="center" vertical="center" wrapText="1"/>
    </xf>
    <xf numFmtId="3" fontId="4" fillId="0" borderId="11" xfId="0" applyNumberFormat="1" applyFont="1" applyFill="1" applyBorder="1" applyAlignment="1">
      <alignment vertical="top"/>
    </xf>
    <xf numFmtId="3" fontId="10" fillId="0" borderId="9" xfId="0" applyNumberFormat="1" applyFont="1" applyFill="1" applyBorder="1" applyAlignment="1">
      <alignment horizontal="center" vertical="center" wrapText="1"/>
    </xf>
    <xf numFmtId="3" fontId="10" fillId="0" borderId="5" xfId="0" applyNumberFormat="1" applyFont="1" applyFill="1" applyBorder="1" applyAlignment="1">
      <alignment horizontal="center" vertical="center" wrapText="1"/>
    </xf>
    <xf numFmtId="3" fontId="4" fillId="0" borderId="12" xfId="0" applyNumberFormat="1" applyFont="1" applyFill="1" applyBorder="1" applyAlignment="1">
      <alignment vertical="top"/>
    </xf>
    <xf numFmtId="3" fontId="5" fillId="0" borderId="15" xfId="0" applyNumberFormat="1" applyFont="1" applyFill="1" applyBorder="1" applyAlignment="1">
      <alignment horizontal="center" vertical="center"/>
    </xf>
    <xf numFmtId="3" fontId="5" fillId="0" borderId="12" xfId="0" applyNumberFormat="1" applyFont="1" applyFill="1" applyBorder="1" applyAlignment="1">
      <alignment horizontal="left" vertical="center" wrapText="1"/>
    </xf>
    <xf numFmtId="3" fontId="4" fillId="0" borderId="23" xfId="0" applyNumberFormat="1" applyFont="1" applyFill="1" applyBorder="1" applyAlignment="1">
      <alignment vertical="top"/>
    </xf>
    <xf numFmtId="3" fontId="4" fillId="0" borderId="26" xfId="0" applyNumberFormat="1" applyFont="1" applyFill="1" applyBorder="1" applyAlignment="1">
      <alignment vertical="top"/>
    </xf>
    <xf numFmtId="3" fontId="5" fillId="0" borderId="24" xfId="0" applyNumberFormat="1" applyFont="1" applyFill="1" applyBorder="1" applyAlignment="1">
      <alignment horizontal="center" vertical="center"/>
    </xf>
    <xf numFmtId="3" fontId="5" fillId="0" borderId="26" xfId="0" applyNumberFormat="1" applyFont="1" applyFill="1" applyBorder="1" applyAlignment="1">
      <alignment horizontal="left" vertical="center" wrapText="1"/>
    </xf>
    <xf numFmtId="1" fontId="10" fillId="0" borderId="4" xfId="0" applyNumberFormat="1" applyFont="1" applyFill="1" applyBorder="1" applyAlignment="1">
      <alignment horizontal="center" vertical="center" wrapText="1"/>
    </xf>
    <xf numFmtId="3" fontId="10" fillId="0" borderId="40" xfId="0" applyNumberFormat="1" applyFont="1" applyFill="1" applyBorder="1" applyAlignment="1">
      <alignment horizontal="center" vertical="center" wrapText="1"/>
    </xf>
    <xf numFmtId="164" fontId="8" fillId="0" borderId="3" xfId="2" applyNumberFormat="1" applyFont="1" applyBorder="1" applyAlignment="1">
      <alignment horizontal="center" vertical="center" wrapText="1"/>
    </xf>
    <xf numFmtId="3" fontId="7" fillId="0" borderId="46" xfId="0" applyNumberFormat="1" applyFont="1" applyFill="1" applyBorder="1" applyAlignment="1">
      <alignment horizontal="center" vertical="center" wrapText="1"/>
    </xf>
    <xf numFmtId="3" fontId="7" fillId="0" borderId="15" xfId="0" applyNumberFormat="1" applyFont="1" applyFill="1" applyBorder="1" applyAlignment="1">
      <alignment horizontal="center" vertical="center" wrapText="1"/>
    </xf>
    <xf numFmtId="3" fontId="7" fillId="0" borderId="38" xfId="0" applyNumberFormat="1" applyFont="1" applyFill="1" applyBorder="1" applyAlignment="1">
      <alignment horizontal="center" vertical="center" wrapText="1"/>
    </xf>
    <xf numFmtId="164" fontId="7" fillId="0" borderId="21" xfId="2" applyNumberFormat="1" applyFont="1" applyFill="1" applyBorder="1" applyAlignment="1">
      <alignment horizontal="center" vertical="center" wrapText="1"/>
    </xf>
    <xf numFmtId="164" fontId="7" fillId="0" borderId="42" xfId="2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12" fillId="0" borderId="3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0" fontId="12" fillId="0" borderId="14" xfId="0" applyFont="1" applyBorder="1"/>
    <xf numFmtId="0" fontId="12" fillId="0" borderId="6" xfId="0" applyFont="1" applyBorder="1"/>
    <xf numFmtId="0" fontId="12" fillId="0" borderId="8" xfId="0" applyFont="1" applyBorder="1"/>
    <xf numFmtId="0" fontId="12" fillId="0" borderId="18" xfId="0" applyFont="1" applyBorder="1"/>
    <xf numFmtId="0" fontId="14" fillId="0" borderId="6" xfId="0" applyFont="1" applyBorder="1" applyAlignment="1">
      <alignment wrapText="1"/>
    </xf>
    <xf numFmtId="0" fontId="14" fillId="0" borderId="14" xfId="0" applyFont="1" applyBorder="1" applyAlignment="1">
      <alignment horizontal="center" vertical="center"/>
    </xf>
    <xf numFmtId="0" fontId="14" fillId="0" borderId="6" xfId="0" applyFont="1" applyBorder="1"/>
    <xf numFmtId="0" fontId="12" fillId="0" borderId="14" xfId="0" applyFont="1" applyBorder="1" applyAlignment="1">
      <alignment horizontal="center" vertical="center"/>
    </xf>
    <xf numFmtId="0" fontId="12" fillId="0" borderId="6" xfId="0" applyFont="1" applyBorder="1" applyAlignment="1">
      <alignment wrapText="1"/>
    </xf>
    <xf numFmtId="43" fontId="12" fillId="0" borderId="6" xfId="1" applyFont="1" applyBorder="1" applyAlignment="1">
      <alignment vertical="center"/>
    </xf>
    <xf numFmtId="43" fontId="12" fillId="0" borderId="8" xfId="1" applyFont="1" applyBorder="1" applyAlignment="1">
      <alignment vertical="center"/>
    </xf>
    <xf numFmtId="43" fontId="12" fillId="0" borderId="18" xfId="1" applyFont="1" applyBorder="1" applyAlignment="1">
      <alignment vertical="center"/>
    </xf>
    <xf numFmtId="0" fontId="15" fillId="0" borderId="6" xfId="0" applyFont="1" applyBorder="1" applyAlignment="1">
      <alignment horizontal="center" vertical="center" wrapText="1"/>
    </xf>
    <xf numFmtId="164" fontId="13" fillId="0" borderId="6" xfId="1" applyNumberFormat="1" applyFont="1" applyBorder="1" applyAlignment="1">
      <alignment horizontal="center" vertical="center"/>
    </xf>
    <xf numFmtId="164" fontId="12" fillId="0" borderId="8" xfId="1" applyNumberFormat="1" applyFont="1" applyBorder="1" applyAlignment="1">
      <alignment horizontal="center" vertical="center"/>
    </xf>
    <xf numFmtId="164" fontId="12" fillId="0" borderId="18" xfId="1" applyNumberFormat="1" applyFont="1" applyBorder="1" applyAlignment="1">
      <alignment horizontal="center" vertical="center"/>
    </xf>
    <xf numFmtId="164" fontId="12" fillId="0" borderId="6" xfId="1" applyNumberFormat="1" applyFont="1" applyBorder="1" applyAlignment="1">
      <alignment horizontal="center" vertical="center"/>
    </xf>
    <xf numFmtId="0" fontId="12" fillId="0" borderId="6" xfId="0" applyFont="1" applyBorder="1" applyAlignment="1">
      <alignment vertical="center" wrapText="1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/>
    <xf numFmtId="0" fontId="11" fillId="0" borderId="15" xfId="0" applyFont="1" applyBorder="1"/>
    <xf numFmtId="0" fontId="11" fillId="0" borderId="19" xfId="0" applyFont="1" applyBorder="1"/>
    <xf numFmtId="0" fontId="12" fillId="0" borderId="3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3" fillId="0" borderId="16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164" fontId="14" fillId="0" borderId="16" xfId="0" applyNumberFormat="1" applyFont="1" applyBorder="1" applyAlignment="1">
      <alignment vertical="center"/>
    </xf>
    <xf numFmtId="164" fontId="14" fillId="0" borderId="21" xfId="1" applyNumberFormat="1" applyFont="1" applyBorder="1" applyAlignment="1">
      <alignment vertical="center"/>
    </xf>
    <xf numFmtId="164" fontId="14" fillId="0" borderId="22" xfId="1" applyNumberFormat="1" applyFont="1" applyBorder="1" applyAlignment="1">
      <alignment vertical="center"/>
    </xf>
    <xf numFmtId="164" fontId="14" fillId="0" borderId="2" xfId="1" applyNumberFormat="1" applyFont="1" applyBorder="1" applyAlignment="1">
      <alignment vertical="center"/>
    </xf>
    <xf numFmtId="0" fontId="17" fillId="0" borderId="23" xfId="0" applyFont="1" applyBorder="1" applyAlignment="1">
      <alignment horizontal="center"/>
    </xf>
    <xf numFmtId="0" fontId="17" fillId="0" borderId="26" xfId="0" applyFont="1" applyBorder="1" applyAlignment="1">
      <alignment horizontal="center"/>
    </xf>
    <xf numFmtId="0" fontId="12" fillId="0" borderId="23" xfId="0" applyFont="1" applyBorder="1"/>
    <xf numFmtId="43" fontId="12" fillId="0" borderId="24" xfId="1" applyFont="1" applyBorder="1"/>
    <xf numFmtId="43" fontId="12" fillId="0" borderId="25" xfId="1" applyFont="1" applyBorder="1"/>
    <xf numFmtId="43" fontId="12" fillId="0" borderId="26" xfId="1" applyFont="1" applyBorder="1"/>
    <xf numFmtId="0" fontId="12" fillId="0" borderId="23" xfId="0" applyFont="1" applyBorder="1" applyAlignment="1">
      <alignment vertical="center"/>
    </xf>
    <xf numFmtId="0" fontId="12" fillId="0" borderId="26" xfId="0" applyFont="1" applyBorder="1" applyAlignment="1">
      <alignment vertical="center"/>
    </xf>
    <xf numFmtId="164" fontId="14" fillId="0" borderId="23" xfId="1" applyNumberFormat="1" applyFont="1" applyBorder="1" applyAlignment="1">
      <alignment vertical="center"/>
    </xf>
    <xf numFmtId="164" fontId="12" fillId="0" borderId="24" xfId="1" applyNumberFormat="1" applyFont="1" applyBorder="1" applyAlignment="1">
      <alignment vertical="center"/>
    </xf>
    <xf numFmtId="164" fontId="12" fillId="0" borderId="25" xfId="1" applyNumberFormat="1" applyFont="1" applyBorder="1" applyAlignment="1">
      <alignment vertical="center"/>
    </xf>
    <xf numFmtId="164" fontId="12" fillId="0" borderId="26" xfId="1" applyNumberFormat="1" applyFont="1" applyBorder="1" applyAlignment="1">
      <alignment vertical="center"/>
    </xf>
    <xf numFmtId="0" fontId="12" fillId="0" borderId="11" xfId="0" applyFont="1" applyBorder="1" applyAlignment="1">
      <alignment vertical="center" wrapText="1"/>
    </xf>
    <xf numFmtId="0" fontId="12" fillId="0" borderId="12" xfId="0" applyFont="1" applyBorder="1" applyAlignment="1">
      <alignment vertical="center"/>
    </xf>
    <xf numFmtId="164" fontId="18" fillId="0" borderId="16" xfId="0" applyNumberFormat="1" applyFont="1" applyBorder="1" applyAlignment="1">
      <alignment vertical="center"/>
    </xf>
    <xf numFmtId="164" fontId="18" fillId="0" borderId="21" xfId="1" applyNumberFormat="1" applyFont="1" applyBorder="1" applyAlignment="1">
      <alignment vertical="center"/>
    </xf>
    <xf numFmtId="164" fontId="18" fillId="0" borderId="22" xfId="1" applyNumberFormat="1" applyFont="1" applyBorder="1" applyAlignment="1">
      <alignment vertical="center"/>
    </xf>
    <xf numFmtId="164" fontId="18" fillId="0" borderId="2" xfId="1" applyNumberFormat="1" applyFont="1" applyBorder="1" applyAlignment="1">
      <alignment vertical="center"/>
    </xf>
    <xf numFmtId="164" fontId="12" fillId="0" borderId="23" xfId="0" applyNumberFormat="1" applyFont="1" applyBorder="1"/>
    <xf numFmtId="164" fontId="12" fillId="0" borderId="24" xfId="1" applyNumberFormat="1" applyFont="1" applyBorder="1"/>
    <xf numFmtId="164" fontId="12" fillId="0" borderId="25" xfId="1" applyNumberFormat="1" applyFont="1" applyBorder="1"/>
    <xf numFmtId="164" fontId="12" fillId="0" borderId="26" xfId="1" applyNumberFormat="1" applyFont="1" applyBorder="1"/>
    <xf numFmtId="164" fontId="18" fillId="0" borderId="23" xfId="1" applyNumberFormat="1" applyFont="1" applyBorder="1" applyAlignment="1">
      <alignment vertical="center"/>
    </xf>
    <xf numFmtId="164" fontId="12" fillId="0" borderId="15" xfId="1" applyNumberFormat="1" applyFont="1" applyBorder="1" applyAlignment="1">
      <alignment vertical="center"/>
    </xf>
    <xf numFmtId="164" fontId="12" fillId="0" borderId="19" xfId="1" applyNumberFormat="1" applyFont="1" applyBorder="1" applyAlignment="1">
      <alignment vertical="center"/>
    </xf>
    <xf numFmtId="164" fontId="12" fillId="0" borderId="12" xfId="1" applyNumberFormat="1" applyFont="1" applyBorder="1" applyAlignment="1">
      <alignment vertical="center"/>
    </xf>
    <xf numFmtId="0" fontId="12" fillId="0" borderId="11" xfId="0" applyFont="1" applyBorder="1" applyAlignment="1">
      <alignment vertical="center"/>
    </xf>
    <xf numFmtId="164" fontId="18" fillId="0" borderId="11" xfId="1" applyNumberFormat="1" applyFont="1" applyBorder="1" applyAlignment="1">
      <alignment vertical="center"/>
    </xf>
    <xf numFmtId="0" fontId="12" fillId="0" borderId="2" xfId="0" applyFont="1" applyBorder="1" applyAlignment="1">
      <alignment horizontal="center" vertical="center" wrapText="1"/>
    </xf>
    <xf numFmtId="1" fontId="4" fillId="0" borderId="47" xfId="0" applyNumberFormat="1" applyFont="1" applyFill="1" applyBorder="1" applyAlignment="1">
      <alignment horizontal="center"/>
    </xf>
    <xf numFmtId="3" fontId="4" fillId="0" borderId="47" xfId="0" applyNumberFormat="1" applyFont="1" applyFill="1" applyBorder="1"/>
    <xf numFmtId="0" fontId="12" fillId="0" borderId="6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3" fillId="0" borderId="0" xfId="0" applyFont="1" applyAlignment="1">
      <alignment horizontal="center"/>
    </xf>
    <xf numFmtId="0" fontId="14" fillId="0" borderId="2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4" fillId="0" borderId="20" xfId="0" applyFont="1" applyBorder="1" applyAlignment="1">
      <alignment horizontal="left" wrapText="1"/>
    </xf>
    <xf numFmtId="0" fontId="14" fillId="0" borderId="0" xfId="0" applyFont="1" applyBorder="1" applyAlignment="1">
      <alignment horizontal="left" wrapText="1"/>
    </xf>
    <xf numFmtId="0" fontId="14" fillId="0" borderId="6" xfId="0" applyFont="1" applyBorder="1" applyAlignment="1">
      <alignment horizontal="left" wrapText="1"/>
    </xf>
    <xf numFmtId="0" fontId="12" fillId="0" borderId="14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3" fontId="16" fillId="0" borderId="0" xfId="0" applyNumberFormat="1" applyFont="1" applyFill="1" applyAlignment="1">
      <alignment horizontal="center"/>
    </xf>
    <xf numFmtId="3" fontId="16" fillId="0" borderId="0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center" vertical="center" wrapText="1"/>
    </xf>
    <xf numFmtId="1" fontId="8" fillId="0" borderId="16" xfId="0" applyNumberFormat="1" applyFont="1" applyFill="1" applyBorder="1" applyAlignment="1">
      <alignment horizontal="center" vertical="center" wrapText="1"/>
    </xf>
    <xf numFmtId="1" fontId="8" fillId="0" borderId="31" xfId="0" applyNumberFormat="1" applyFont="1" applyFill="1" applyBorder="1" applyAlignment="1">
      <alignment horizontal="center" vertical="center" wrapText="1"/>
    </xf>
    <xf numFmtId="1" fontId="8" fillId="0" borderId="36" xfId="0" applyNumberFormat="1" applyFont="1" applyFill="1" applyBorder="1" applyAlignment="1">
      <alignment horizontal="center" vertical="center" wrapText="1"/>
    </xf>
    <xf numFmtId="1" fontId="8" fillId="0" borderId="37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3" fontId="8" fillId="0" borderId="32" xfId="0" applyNumberFormat="1" applyFont="1" applyFill="1" applyBorder="1" applyAlignment="1">
      <alignment horizontal="center" vertical="center" wrapText="1"/>
    </xf>
    <xf numFmtId="3" fontId="8" fillId="0" borderId="28" xfId="0" applyNumberFormat="1" applyFont="1" applyFill="1" applyBorder="1" applyAlignment="1">
      <alignment horizontal="center" vertical="center" wrapText="1"/>
    </xf>
    <xf numFmtId="3" fontId="8" fillId="0" borderId="27" xfId="0" applyNumberFormat="1" applyFont="1" applyFill="1" applyBorder="1" applyAlignment="1">
      <alignment horizontal="center" vertical="center" wrapText="1"/>
    </xf>
    <xf numFmtId="3" fontId="8" fillId="0" borderId="7" xfId="0" applyNumberFormat="1" applyFont="1" applyFill="1" applyBorder="1" applyAlignment="1">
      <alignment horizontal="center" vertical="center" wrapText="1"/>
    </xf>
    <xf numFmtId="3" fontId="8" fillId="0" borderId="6" xfId="0" applyNumberFormat="1" applyFont="1" applyFill="1" applyBorder="1" applyAlignment="1">
      <alignment horizontal="center" vertical="center" wrapText="1"/>
    </xf>
    <xf numFmtId="3" fontId="8" fillId="0" borderId="12" xfId="0" applyNumberFormat="1" applyFont="1" applyFill="1" applyBorder="1" applyAlignment="1">
      <alignment horizontal="center" vertical="center" wrapText="1"/>
    </xf>
    <xf numFmtId="3" fontId="9" fillId="0" borderId="13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left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3" fontId="7" fillId="0" borderId="35" xfId="0" applyNumberFormat="1" applyFont="1" applyFill="1" applyBorder="1" applyAlignment="1">
      <alignment horizontal="center" vertical="center" wrapText="1"/>
    </xf>
    <xf numFmtId="3" fontId="7" fillId="0" borderId="33" xfId="0" applyNumberFormat="1" applyFont="1" applyFill="1" applyBorder="1" applyAlignment="1">
      <alignment horizontal="center" vertical="center" wrapText="1"/>
    </xf>
    <xf numFmtId="3" fontId="7" fillId="0" borderId="34" xfId="0" applyNumberFormat="1" applyFont="1" applyFill="1" applyBorder="1" applyAlignment="1">
      <alignment horizontal="center" vertical="center" wrapText="1"/>
    </xf>
    <xf numFmtId="3" fontId="6" fillId="0" borderId="41" xfId="0" applyNumberFormat="1" applyFont="1" applyFill="1" applyBorder="1" applyAlignment="1">
      <alignment horizontal="center" vertical="center" wrapText="1"/>
    </xf>
    <xf numFmtId="3" fontId="6" fillId="0" borderId="33" xfId="0" applyNumberFormat="1" applyFont="1" applyFill="1" applyBorder="1" applyAlignment="1">
      <alignment horizontal="center" vertical="center" wrapText="1"/>
    </xf>
    <xf numFmtId="3" fontId="6" fillId="0" borderId="34" xfId="0" applyNumberFormat="1" applyFont="1" applyFill="1" applyBorder="1" applyAlignment="1">
      <alignment horizontal="center" vertical="center" wrapText="1"/>
    </xf>
    <xf numFmtId="3" fontId="7" fillId="0" borderId="39" xfId="0" applyNumberFormat="1" applyFont="1" applyFill="1" applyBorder="1" applyAlignment="1">
      <alignment horizontal="center" vertical="center" wrapText="1"/>
    </xf>
    <xf numFmtId="3" fontId="7" fillId="0" borderId="38" xfId="0" applyNumberFormat="1" applyFont="1" applyFill="1" applyBorder="1" applyAlignment="1">
      <alignment horizontal="center" vertical="center" wrapText="1"/>
    </xf>
    <xf numFmtId="3" fontId="6" fillId="0" borderId="35" xfId="0" applyNumberFormat="1" applyFont="1" applyFill="1" applyBorder="1" applyAlignment="1">
      <alignment horizontal="center" vertical="center" wrapText="1"/>
    </xf>
    <xf numFmtId="3" fontId="6" fillId="0" borderId="32" xfId="0" applyNumberFormat="1" applyFont="1" applyFill="1" applyBorder="1" applyAlignment="1">
      <alignment horizontal="center" vertical="center" wrapText="1"/>
    </xf>
    <xf numFmtId="3" fontId="7" fillId="0" borderId="41" xfId="0" applyNumberFormat="1" applyFont="1" applyFill="1" applyBorder="1" applyAlignment="1">
      <alignment horizontal="center" vertical="center" wrapText="1"/>
    </xf>
    <xf numFmtId="3" fontId="7" fillId="0" borderId="32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Fill="1" applyAlignment="1">
      <alignment horizontal="center" vertical="center" wrapText="1"/>
    </xf>
    <xf numFmtId="1" fontId="4" fillId="0" borderId="0" xfId="0" applyNumberFormat="1" applyFont="1" applyFill="1" applyAlignment="1">
      <alignment horizontal="left" vertical="center" wrapText="1"/>
    </xf>
    <xf numFmtId="3" fontId="16" fillId="0" borderId="0" xfId="0" applyNumberFormat="1" applyFont="1" applyFill="1" applyAlignment="1">
      <alignment horizontal="center" wrapText="1"/>
    </xf>
  </cellXfs>
  <cellStyles count="3">
    <cellStyle name="Обычный" xfId="0" builtinId="0"/>
    <cellStyle name="Финансовый" xfId="1" builtinId="3"/>
    <cellStyle name="Финансов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workbookViewId="0">
      <selection activeCell="A8" sqref="A8:J8"/>
    </sheetView>
  </sheetViews>
  <sheetFormatPr defaultRowHeight="13.2" x14ac:dyDescent="0.25"/>
  <cols>
    <col min="1" max="1" width="6.88671875" customWidth="1"/>
    <col min="2" max="2" width="41.88671875" customWidth="1"/>
    <col min="3" max="3" width="16.33203125" customWidth="1"/>
    <col min="4" max="4" width="13.5546875" customWidth="1"/>
    <col min="5" max="5" width="21.109375" customWidth="1"/>
    <col min="6" max="6" width="16.5546875" customWidth="1"/>
    <col min="7" max="7" width="15.109375" customWidth="1"/>
    <col min="8" max="8" width="14" customWidth="1"/>
    <col min="9" max="9" width="12" customWidth="1"/>
    <col min="10" max="10" width="11.88671875" customWidth="1"/>
  </cols>
  <sheetData>
    <row r="1" spans="1:15" ht="13.8" x14ac:dyDescent="0.25">
      <c r="A1" s="41"/>
      <c r="B1" s="41"/>
      <c r="C1" s="41"/>
      <c r="D1" s="41"/>
      <c r="E1" s="41"/>
      <c r="F1" s="41"/>
      <c r="G1" s="42" t="s">
        <v>11</v>
      </c>
      <c r="H1" s="42"/>
      <c r="I1" s="42"/>
      <c r="J1" s="41"/>
    </row>
    <row r="2" spans="1:15" ht="13.8" x14ac:dyDescent="0.25">
      <c r="A2" s="41"/>
      <c r="B2" s="41"/>
      <c r="C2" s="41"/>
      <c r="D2" s="41"/>
      <c r="E2" s="41"/>
      <c r="F2" s="41"/>
      <c r="G2" s="42" t="s">
        <v>12</v>
      </c>
      <c r="H2" s="42"/>
      <c r="I2" s="42"/>
      <c r="J2" s="41"/>
    </row>
    <row r="3" spans="1:15" ht="13.8" x14ac:dyDescent="0.25">
      <c r="A3" s="41"/>
      <c r="B3" s="41"/>
      <c r="C3" s="41"/>
      <c r="D3" s="41"/>
      <c r="E3" s="41"/>
      <c r="F3" s="41"/>
      <c r="G3" s="42" t="s">
        <v>13</v>
      </c>
      <c r="H3" s="42"/>
      <c r="I3" s="42"/>
      <c r="J3" s="41"/>
    </row>
    <row r="4" spans="1:15" ht="13.8" x14ac:dyDescent="0.25">
      <c r="A4" s="41"/>
      <c r="B4" s="41"/>
      <c r="C4" s="41"/>
      <c r="D4" s="41"/>
      <c r="E4" s="41"/>
      <c r="F4" s="41"/>
      <c r="G4" s="42" t="s">
        <v>14</v>
      </c>
      <c r="H4" s="42"/>
      <c r="I4" s="42"/>
      <c r="J4" s="41"/>
    </row>
    <row r="5" spans="1:15" ht="13.8" x14ac:dyDescent="0.25">
      <c r="A5" s="41"/>
      <c r="B5" s="41"/>
      <c r="C5" s="41"/>
      <c r="D5" s="41"/>
      <c r="E5" s="41"/>
      <c r="F5" s="41"/>
      <c r="G5" s="42" t="s">
        <v>15</v>
      </c>
      <c r="H5" s="42"/>
      <c r="I5" s="42"/>
      <c r="J5" s="41"/>
    </row>
    <row r="6" spans="1:15" ht="13.8" x14ac:dyDescent="0.25">
      <c r="A6" s="41"/>
      <c r="B6" s="41"/>
      <c r="C6" s="41"/>
      <c r="D6" s="41"/>
      <c r="E6" s="41"/>
      <c r="F6" s="41"/>
      <c r="G6" s="42" t="s">
        <v>101</v>
      </c>
      <c r="H6" s="42"/>
      <c r="I6" s="42"/>
      <c r="J6" s="41"/>
    </row>
    <row r="7" spans="1:15" ht="13.8" x14ac:dyDescent="0.25">
      <c r="A7" s="41"/>
      <c r="B7" s="41"/>
      <c r="C7" s="41"/>
      <c r="D7" s="41"/>
      <c r="E7" s="41"/>
      <c r="F7" s="41"/>
      <c r="G7" s="42"/>
      <c r="H7" s="42"/>
      <c r="I7" s="42"/>
      <c r="J7" s="41"/>
    </row>
    <row r="8" spans="1:15" ht="15.6" x14ac:dyDescent="0.3">
      <c r="A8" s="113" t="s">
        <v>5</v>
      </c>
      <c r="B8" s="113"/>
      <c r="C8" s="113"/>
      <c r="D8" s="113"/>
      <c r="E8" s="113"/>
      <c r="F8" s="113"/>
      <c r="G8" s="113"/>
      <c r="H8" s="113"/>
      <c r="I8" s="113"/>
      <c r="J8" s="113"/>
      <c r="K8" s="1"/>
      <c r="L8" s="1"/>
      <c r="M8" s="1"/>
      <c r="N8" s="1"/>
      <c r="O8" s="1"/>
    </row>
    <row r="9" spans="1:15" ht="14.4" thickBot="1" x14ac:dyDescent="0.3">
      <c r="A9" s="42"/>
      <c r="B9" s="42"/>
      <c r="C9" s="42"/>
      <c r="D9" s="42"/>
      <c r="E9" s="42"/>
      <c r="F9" s="42"/>
      <c r="G9" s="42"/>
      <c r="H9" s="42"/>
      <c r="I9" s="42"/>
      <c r="J9" s="42"/>
      <c r="K9" s="1"/>
      <c r="L9" s="1"/>
      <c r="M9" s="1"/>
      <c r="N9" s="1"/>
      <c r="O9" s="1"/>
    </row>
    <row r="10" spans="1:15" ht="27" customHeight="1" x14ac:dyDescent="0.25">
      <c r="A10" s="121" t="s">
        <v>2</v>
      </c>
      <c r="B10" s="123" t="s">
        <v>6</v>
      </c>
      <c r="C10" s="117" t="s">
        <v>7</v>
      </c>
      <c r="D10" s="105"/>
      <c r="E10" s="117" t="s">
        <v>9</v>
      </c>
      <c r="F10" s="119" t="s">
        <v>10</v>
      </c>
      <c r="G10" s="119"/>
      <c r="H10" s="119"/>
      <c r="I10" s="119"/>
      <c r="J10" s="120"/>
      <c r="K10" s="1"/>
      <c r="L10" s="1"/>
      <c r="M10" s="1"/>
      <c r="N10" s="1"/>
      <c r="O10" s="1"/>
    </row>
    <row r="11" spans="1:15" ht="14.4" thickBot="1" x14ac:dyDescent="0.3">
      <c r="A11" s="122"/>
      <c r="B11" s="124"/>
      <c r="C11" s="118"/>
      <c r="D11" s="44" t="s">
        <v>8</v>
      </c>
      <c r="E11" s="118"/>
      <c r="F11" s="43">
        <v>2018</v>
      </c>
      <c r="G11" s="45">
        <v>2019</v>
      </c>
      <c r="H11" s="45">
        <v>2020</v>
      </c>
      <c r="I11" s="45">
        <v>2021</v>
      </c>
      <c r="J11" s="44">
        <v>2022</v>
      </c>
      <c r="K11" s="1"/>
      <c r="L11" s="1"/>
      <c r="M11" s="1"/>
      <c r="N11" s="1"/>
      <c r="O11" s="1"/>
    </row>
    <row r="12" spans="1:15" ht="13.8" x14ac:dyDescent="0.25">
      <c r="A12" s="46"/>
      <c r="B12" s="47"/>
      <c r="C12" s="47"/>
      <c r="D12" s="47"/>
      <c r="E12" s="47"/>
      <c r="F12" s="48"/>
      <c r="G12" s="49"/>
      <c r="H12" s="49"/>
      <c r="I12" s="49"/>
      <c r="J12" s="47"/>
      <c r="K12" s="1"/>
      <c r="L12" s="1"/>
      <c r="M12" s="1"/>
      <c r="N12" s="1"/>
      <c r="O12" s="1"/>
    </row>
    <row r="13" spans="1:15" ht="27.6" x14ac:dyDescent="0.25">
      <c r="A13" s="46"/>
      <c r="B13" s="50" t="s">
        <v>17</v>
      </c>
      <c r="C13" s="47"/>
      <c r="D13" s="47"/>
      <c r="E13" s="47"/>
      <c r="F13" s="48"/>
      <c r="G13" s="49"/>
      <c r="H13" s="49"/>
      <c r="I13" s="49"/>
      <c r="J13" s="47"/>
      <c r="K13" s="1"/>
      <c r="L13" s="1"/>
      <c r="M13" s="1"/>
      <c r="N13" s="1"/>
      <c r="O13" s="1"/>
    </row>
    <row r="14" spans="1:15" ht="13.8" x14ac:dyDescent="0.25">
      <c r="A14" s="46"/>
      <c r="B14" s="47"/>
      <c r="C14" s="47"/>
      <c r="D14" s="47"/>
      <c r="E14" s="47"/>
      <c r="F14" s="48"/>
      <c r="G14" s="49"/>
      <c r="H14" s="49"/>
      <c r="I14" s="49"/>
      <c r="J14" s="47"/>
      <c r="K14" s="1"/>
      <c r="L14" s="1"/>
      <c r="M14" s="1"/>
      <c r="N14" s="1"/>
      <c r="O14" s="1"/>
    </row>
    <row r="15" spans="1:15" ht="13.8" x14ac:dyDescent="0.25">
      <c r="A15" s="51" t="s">
        <v>0</v>
      </c>
      <c r="B15" s="52" t="s">
        <v>26</v>
      </c>
      <c r="C15" s="52"/>
      <c r="D15" s="52"/>
      <c r="E15" s="52"/>
      <c r="F15" s="48"/>
      <c r="G15" s="49"/>
      <c r="H15" s="49"/>
      <c r="I15" s="49"/>
      <c r="J15" s="47"/>
      <c r="K15" s="1"/>
      <c r="L15" s="1"/>
      <c r="M15" s="1"/>
      <c r="N15" s="1"/>
      <c r="O15" s="1"/>
    </row>
    <row r="16" spans="1:15" ht="33" customHeight="1" x14ac:dyDescent="0.25">
      <c r="A16" s="53" t="s">
        <v>18</v>
      </c>
      <c r="B16" s="54" t="s">
        <v>19</v>
      </c>
      <c r="C16" s="55">
        <v>0</v>
      </c>
      <c r="D16" s="55">
        <v>0</v>
      </c>
      <c r="E16" s="55">
        <v>0</v>
      </c>
      <c r="F16" s="56">
        <v>0</v>
      </c>
      <c r="G16" s="57">
        <v>0</v>
      </c>
      <c r="H16" s="57">
        <v>0</v>
      </c>
      <c r="I16" s="57">
        <v>0</v>
      </c>
      <c r="J16" s="55">
        <v>0</v>
      </c>
      <c r="K16" s="1"/>
      <c r="L16" s="1"/>
      <c r="M16" s="1"/>
      <c r="N16" s="1"/>
      <c r="O16" s="1"/>
    </row>
    <row r="17" spans="1:15" ht="55.2" x14ac:dyDescent="0.25">
      <c r="A17" s="53" t="s">
        <v>20</v>
      </c>
      <c r="B17" s="54" t="s">
        <v>88</v>
      </c>
      <c r="C17" s="55">
        <v>0</v>
      </c>
      <c r="D17" s="55">
        <v>0</v>
      </c>
      <c r="E17" s="55">
        <v>0</v>
      </c>
      <c r="F17" s="56">
        <v>0</v>
      </c>
      <c r="G17" s="57">
        <v>0</v>
      </c>
      <c r="H17" s="57">
        <v>0</v>
      </c>
      <c r="I17" s="57">
        <v>0</v>
      </c>
      <c r="J17" s="55">
        <v>0</v>
      </c>
      <c r="K17" s="1"/>
      <c r="L17" s="1"/>
      <c r="M17" s="1"/>
      <c r="N17" s="1"/>
      <c r="O17" s="1"/>
    </row>
    <row r="18" spans="1:15" ht="55.2" x14ac:dyDescent="0.25">
      <c r="A18" s="53" t="s">
        <v>21</v>
      </c>
      <c r="B18" s="54" t="s">
        <v>22</v>
      </c>
      <c r="C18" s="55">
        <v>0</v>
      </c>
      <c r="D18" s="55">
        <v>0</v>
      </c>
      <c r="E18" s="55">
        <v>0</v>
      </c>
      <c r="F18" s="56">
        <v>0</v>
      </c>
      <c r="G18" s="57">
        <v>0</v>
      </c>
      <c r="H18" s="57">
        <v>0</v>
      </c>
      <c r="I18" s="57">
        <v>0</v>
      </c>
      <c r="J18" s="55">
        <v>0</v>
      </c>
      <c r="K18" s="1"/>
      <c r="L18" s="1"/>
      <c r="M18" s="1"/>
      <c r="N18" s="1"/>
      <c r="O18" s="1"/>
    </row>
    <row r="19" spans="1:15" ht="30" customHeight="1" x14ac:dyDescent="0.25">
      <c r="A19" s="51" t="s">
        <v>1</v>
      </c>
      <c r="B19" s="125" t="s">
        <v>93</v>
      </c>
      <c r="C19" s="126"/>
      <c r="D19" s="126"/>
      <c r="E19" s="126"/>
      <c r="F19" s="126"/>
      <c r="G19" s="126"/>
      <c r="H19" s="126"/>
      <c r="I19" s="126"/>
      <c r="J19" s="127"/>
      <c r="K19" s="1"/>
      <c r="L19" s="1"/>
      <c r="M19" s="1"/>
      <c r="N19" s="1"/>
      <c r="O19" s="1"/>
    </row>
    <row r="20" spans="1:15" ht="48" x14ac:dyDescent="0.25">
      <c r="A20" s="53" t="s">
        <v>23</v>
      </c>
      <c r="B20" s="63" t="s">
        <v>89</v>
      </c>
      <c r="C20" s="58" t="s">
        <v>72</v>
      </c>
      <c r="D20" s="47"/>
      <c r="E20" s="59">
        <f>F20+G20+H20</f>
        <v>4183.5</v>
      </c>
      <c r="F20" s="60">
        <f>613.5+1937.4</f>
        <v>2550.9</v>
      </c>
      <c r="G20" s="61">
        <f>196.3+620</f>
        <v>816.3</v>
      </c>
      <c r="H20" s="61">
        <f>G20</f>
        <v>816.3</v>
      </c>
      <c r="I20" s="61">
        <v>0</v>
      </c>
      <c r="J20" s="62">
        <v>0</v>
      </c>
      <c r="K20" s="1"/>
      <c r="L20" s="1"/>
      <c r="M20" s="1"/>
      <c r="N20" s="1"/>
      <c r="O20" s="1"/>
    </row>
    <row r="21" spans="1:15" ht="69" x14ac:dyDescent="0.25">
      <c r="A21" s="53" t="s">
        <v>31</v>
      </c>
      <c r="B21" s="63" t="s">
        <v>84</v>
      </c>
      <c r="C21" s="58" t="s">
        <v>72</v>
      </c>
      <c r="D21" s="108" t="s">
        <v>90</v>
      </c>
      <c r="E21" s="59">
        <f t="shared" ref="E21:E23" si="0">F21+G21+H21</f>
        <v>66194.899999999994</v>
      </c>
      <c r="F21" s="60">
        <f>40362.7</f>
        <v>40362.699999999997</v>
      </c>
      <c r="G21" s="61">
        <v>12916.1</v>
      </c>
      <c r="H21" s="61">
        <v>12916.1</v>
      </c>
      <c r="I21" s="61">
        <v>0</v>
      </c>
      <c r="J21" s="62">
        <v>0</v>
      </c>
      <c r="K21" s="1"/>
      <c r="L21" s="1"/>
      <c r="M21" s="1"/>
      <c r="N21" s="1"/>
      <c r="O21" s="1"/>
    </row>
    <row r="22" spans="1:15" ht="60.75" customHeight="1" x14ac:dyDescent="0.25">
      <c r="A22" s="53" t="s">
        <v>32</v>
      </c>
      <c r="B22" s="110" t="s">
        <v>100</v>
      </c>
      <c r="C22" s="58" t="s">
        <v>73</v>
      </c>
      <c r="D22" s="47"/>
      <c r="E22" s="59">
        <f t="shared" si="0"/>
        <v>0</v>
      </c>
      <c r="F22" s="60">
        <v>0</v>
      </c>
      <c r="G22" s="61">
        <v>0</v>
      </c>
      <c r="H22" s="61">
        <v>0</v>
      </c>
      <c r="I22" s="61">
        <v>0</v>
      </c>
      <c r="J22" s="62">
        <v>0</v>
      </c>
      <c r="K22" s="1"/>
      <c r="L22" s="1"/>
      <c r="M22" s="1"/>
      <c r="N22" s="1"/>
      <c r="O22" s="1"/>
    </row>
    <row r="23" spans="1:15" ht="60" x14ac:dyDescent="0.25">
      <c r="A23" s="53" t="s">
        <v>71</v>
      </c>
      <c r="B23" s="63" t="s">
        <v>92</v>
      </c>
      <c r="C23" s="58" t="s">
        <v>73</v>
      </c>
      <c r="D23" s="108" t="s">
        <v>91</v>
      </c>
      <c r="E23" s="59">
        <f t="shared" si="0"/>
        <v>32229.199999999997</v>
      </c>
      <c r="F23" s="60">
        <v>19652</v>
      </c>
      <c r="G23" s="61">
        <v>6288.6</v>
      </c>
      <c r="H23" s="61">
        <v>6288.6</v>
      </c>
      <c r="I23" s="61">
        <v>0</v>
      </c>
      <c r="J23" s="62">
        <v>0</v>
      </c>
      <c r="K23" s="1"/>
      <c r="L23" s="1"/>
      <c r="M23" s="1"/>
      <c r="N23" s="1"/>
      <c r="O23" s="1"/>
    </row>
    <row r="24" spans="1:15" ht="30" customHeight="1" x14ac:dyDescent="0.25">
      <c r="A24" s="51" t="s">
        <v>24</v>
      </c>
      <c r="B24" s="114" t="s">
        <v>25</v>
      </c>
      <c r="C24" s="115"/>
      <c r="D24" s="115"/>
      <c r="E24" s="115"/>
      <c r="F24" s="115"/>
      <c r="G24" s="115"/>
      <c r="H24" s="115"/>
      <c r="I24" s="115"/>
      <c r="J24" s="116"/>
      <c r="K24" s="1"/>
      <c r="L24" s="1"/>
      <c r="M24" s="1"/>
      <c r="N24" s="1"/>
      <c r="O24" s="1"/>
    </row>
    <row r="25" spans="1:15" ht="80.25" customHeight="1" x14ac:dyDescent="0.25">
      <c r="A25" s="53" t="s">
        <v>27</v>
      </c>
      <c r="B25" s="54" t="s">
        <v>85</v>
      </c>
      <c r="C25" s="55">
        <v>0</v>
      </c>
      <c r="D25" s="55">
        <v>0</v>
      </c>
      <c r="E25" s="55">
        <v>0</v>
      </c>
      <c r="F25" s="56">
        <v>0</v>
      </c>
      <c r="G25" s="57">
        <v>0</v>
      </c>
      <c r="H25" s="57">
        <v>0</v>
      </c>
      <c r="I25" s="57">
        <v>0</v>
      </c>
      <c r="J25" s="55">
        <v>0</v>
      </c>
      <c r="K25" s="1"/>
      <c r="L25" s="1"/>
      <c r="M25" s="1"/>
      <c r="N25" s="1"/>
      <c r="O25" s="1"/>
    </row>
    <row r="26" spans="1:15" ht="82.8" x14ac:dyDescent="0.25">
      <c r="A26" s="53" t="s">
        <v>28</v>
      </c>
      <c r="B26" s="54" t="s">
        <v>29</v>
      </c>
      <c r="C26" s="55">
        <v>0</v>
      </c>
      <c r="D26" s="55">
        <v>0</v>
      </c>
      <c r="E26" s="55">
        <v>0</v>
      </c>
      <c r="F26" s="56">
        <v>0</v>
      </c>
      <c r="G26" s="57">
        <v>0</v>
      </c>
      <c r="H26" s="57">
        <v>0</v>
      </c>
      <c r="I26" s="57">
        <v>0</v>
      </c>
      <c r="J26" s="55">
        <v>0</v>
      </c>
      <c r="K26" s="1"/>
      <c r="L26" s="1"/>
      <c r="M26" s="1"/>
      <c r="N26" s="1"/>
      <c r="O26" s="1"/>
    </row>
    <row r="27" spans="1:15" ht="27.6" x14ac:dyDescent="0.25">
      <c r="A27" s="53" t="s">
        <v>30</v>
      </c>
      <c r="B27" s="54" t="s">
        <v>86</v>
      </c>
      <c r="C27" s="55">
        <v>0</v>
      </c>
      <c r="D27" s="55">
        <v>0</v>
      </c>
      <c r="E27" s="55">
        <v>0</v>
      </c>
      <c r="F27" s="56">
        <v>0</v>
      </c>
      <c r="G27" s="57">
        <v>0</v>
      </c>
      <c r="H27" s="57">
        <v>0</v>
      </c>
      <c r="I27" s="57">
        <v>0</v>
      </c>
      <c r="J27" s="55">
        <v>0</v>
      </c>
      <c r="K27" s="1"/>
      <c r="L27" s="1"/>
      <c r="M27" s="1"/>
      <c r="N27" s="1"/>
      <c r="O27" s="1"/>
    </row>
    <row r="28" spans="1:15" ht="13.8" thickBot="1" x14ac:dyDescent="0.3">
      <c r="A28" s="64"/>
      <c r="B28" s="65"/>
      <c r="C28" s="65"/>
      <c r="D28" s="65"/>
      <c r="E28" s="65"/>
      <c r="F28" s="66"/>
      <c r="G28" s="67"/>
      <c r="H28" s="67"/>
      <c r="I28" s="67"/>
      <c r="J28" s="65"/>
    </row>
    <row r="29" spans="1:15" x14ac:dyDescent="0.25">
      <c r="A29" s="41"/>
      <c r="B29" s="41"/>
      <c r="C29" s="41"/>
      <c r="D29" s="41"/>
      <c r="E29" s="41"/>
      <c r="F29" s="41"/>
      <c r="G29" s="41"/>
      <c r="H29" s="41"/>
      <c r="I29" s="41"/>
      <c r="J29" s="41"/>
    </row>
  </sheetData>
  <mergeCells count="8">
    <mergeCell ref="A8:J8"/>
    <mergeCell ref="B24:J24"/>
    <mergeCell ref="C10:C11"/>
    <mergeCell ref="E10:E11"/>
    <mergeCell ref="F10:J10"/>
    <mergeCell ref="A10:A11"/>
    <mergeCell ref="B10:B11"/>
    <mergeCell ref="B19:J19"/>
  </mergeCells>
  <printOptions gridLines="1"/>
  <pageMargins left="0.19685039370078741" right="0.15748031496062992" top="0.31496062992125984" bottom="0.15748031496062992" header="0.31496062992125984" footer="0.15748031496062992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workbookViewId="0">
      <selection activeCell="G16" sqref="G16"/>
    </sheetView>
  </sheetViews>
  <sheetFormatPr defaultRowHeight="13.2" x14ac:dyDescent="0.25"/>
  <cols>
    <col min="1" max="1" width="7" customWidth="1"/>
    <col min="2" max="2" width="28.109375" customWidth="1"/>
    <col min="3" max="3" width="16.33203125" customWidth="1"/>
    <col min="4" max="4" width="24" customWidth="1"/>
    <col min="5" max="5" width="11.5546875" customWidth="1"/>
    <col min="6" max="6" width="17.109375" customWidth="1"/>
    <col min="7" max="7" width="19.44140625" customWidth="1"/>
    <col min="8" max="8" width="19.109375" customWidth="1"/>
    <col min="9" max="9" width="22.6640625" customWidth="1"/>
  </cols>
  <sheetData>
    <row r="1" spans="1:15" ht="13.8" x14ac:dyDescent="0.25">
      <c r="G1" s="42" t="s">
        <v>39</v>
      </c>
      <c r="H1" s="42"/>
      <c r="I1" s="41"/>
    </row>
    <row r="2" spans="1:15" ht="13.8" x14ac:dyDescent="0.25">
      <c r="G2" s="42" t="s">
        <v>12</v>
      </c>
      <c r="H2" s="42"/>
      <c r="I2" s="41"/>
    </row>
    <row r="3" spans="1:15" ht="13.8" x14ac:dyDescent="0.25">
      <c r="G3" s="42" t="s">
        <v>13</v>
      </c>
      <c r="H3" s="42"/>
      <c r="I3" s="41"/>
    </row>
    <row r="4" spans="1:15" ht="13.8" x14ac:dyDescent="0.25">
      <c r="G4" s="42" t="s">
        <v>14</v>
      </c>
      <c r="H4" s="42"/>
      <c r="I4" s="41"/>
    </row>
    <row r="5" spans="1:15" ht="13.8" x14ac:dyDescent="0.25">
      <c r="B5" s="1"/>
      <c r="C5" s="1"/>
      <c r="D5" s="1"/>
      <c r="E5" s="1"/>
      <c r="F5" s="1"/>
      <c r="G5" s="42" t="s">
        <v>15</v>
      </c>
      <c r="H5" s="42"/>
      <c r="I5" s="42"/>
      <c r="J5" s="1"/>
      <c r="K5" s="1"/>
      <c r="L5" s="1"/>
      <c r="M5" s="1"/>
      <c r="N5" s="1"/>
      <c r="O5" s="1"/>
    </row>
    <row r="6" spans="1:15" ht="13.8" x14ac:dyDescent="0.25">
      <c r="B6" s="1"/>
      <c r="C6" s="1"/>
      <c r="D6" s="1"/>
      <c r="E6" s="1"/>
      <c r="F6" s="1"/>
      <c r="G6" s="42" t="s">
        <v>102</v>
      </c>
      <c r="H6" s="42"/>
      <c r="I6" s="42"/>
      <c r="J6" s="1"/>
      <c r="K6" s="1"/>
      <c r="L6" s="1"/>
      <c r="M6" s="1"/>
      <c r="N6" s="1"/>
      <c r="O6" s="1"/>
    </row>
    <row r="7" spans="1:15" ht="13.8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56.25" customHeight="1" thickBot="1" x14ac:dyDescent="0.3">
      <c r="B8" s="132" t="s">
        <v>79</v>
      </c>
      <c r="C8" s="132"/>
      <c r="D8" s="132"/>
      <c r="E8" s="132"/>
      <c r="F8" s="132"/>
      <c r="G8" s="132"/>
      <c r="H8" s="132"/>
      <c r="I8" s="132"/>
      <c r="J8" s="1"/>
      <c r="K8" s="1"/>
      <c r="L8" s="1"/>
      <c r="M8" s="1"/>
      <c r="N8" s="1"/>
      <c r="O8" s="1"/>
    </row>
    <row r="9" spans="1:15" ht="39.75" customHeight="1" x14ac:dyDescent="0.25">
      <c r="A9" s="121" t="s">
        <v>2</v>
      </c>
      <c r="B9" s="133" t="s">
        <v>74</v>
      </c>
      <c r="C9" s="121" t="s">
        <v>75</v>
      </c>
      <c r="D9" s="121" t="s">
        <v>76</v>
      </c>
      <c r="E9" s="105"/>
      <c r="F9" s="121" t="s">
        <v>34</v>
      </c>
      <c r="G9" s="135" t="s">
        <v>33</v>
      </c>
      <c r="H9" s="119"/>
      <c r="I9" s="120"/>
      <c r="J9" s="2"/>
      <c r="K9" s="2"/>
      <c r="L9" s="2"/>
      <c r="M9" s="2"/>
      <c r="N9" s="2"/>
      <c r="O9" s="1"/>
    </row>
    <row r="10" spans="1:15" ht="25.5" customHeight="1" thickBot="1" x14ac:dyDescent="0.3">
      <c r="A10" s="122"/>
      <c r="B10" s="134"/>
      <c r="C10" s="122"/>
      <c r="D10" s="122"/>
      <c r="E10" s="109" t="s">
        <v>8</v>
      </c>
      <c r="F10" s="122"/>
      <c r="G10" s="68">
        <v>2018</v>
      </c>
      <c r="H10" s="69">
        <v>2019</v>
      </c>
      <c r="I10" s="70">
        <v>2020</v>
      </c>
      <c r="J10" s="2"/>
      <c r="K10" s="2"/>
      <c r="L10" s="2"/>
      <c r="M10" s="2"/>
      <c r="N10" s="2"/>
      <c r="O10" s="1"/>
    </row>
    <row r="11" spans="1:15" ht="43.5" customHeight="1" x14ac:dyDescent="0.25">
      <c r="A11" s="129" t="s">
        <v>0</v>
      </c>
      <c r="B11" s="121" t="s">
        <v>80</v>
      </c>
      <c r="C11" s="121"/>
      <c r="D11" s="71" t="s">
        <v>3</v>
      </c>
      <c r="E11" s="72"/>
      <c r="F11" s="73">
        <f>F13+F14+F15+F16</f>
        <v>102607.6</v>
      </c>
      <c r="G11" s="74">
        <f>G13+G14+G15+G16</f>
        <v>62565.600000000006</v>
      </c>
      <c r="H11" s="75">
        <f>H13+H14+H15+H16</f>
        <v>20020.999999999996</v>
      </c>
      <c r="I11" s="76">
        <f t="shared" ref="I11" si="0">I13+I14+I15+I16</f>
        <v>20020.999999999996</v>
      </c>
      <c r="J11" s="1"/>
      <c r="K11" s="1"/>
      <c r="L11" s="1"/>
      <c r="M11" s="1"/>
      <c r="N11" s="1"/>
      <c r="O11" s="1"/>
    </row>
    <row r="12" spans="1:15" ht="13.8" x14ac:dyDescent="0.25">
      <c r="A12" s="130"/>
      <c r="B12" s="128"/>
      <c r="C12" s="128"/>
      <c r="D12" s="77" t="s">
        <v>4</v>
      </c>
      <c r="E12" s="78"/>
      <c r="F12" s="79"/>
      <c r="G12" s="80"/>
      <c r="H12" s="81"/>
      <c r="I12" s="82"/>
      <c r="J12" s="1"/>
      <c r="K12" s="1"/>
      <c r="L12" s="1"/>
      <c r="M12" s="1"/>
      <c r="N12" s="1"/>
      <c r="O12" s="1"/>
    </row>
    <row r="13" spans="1:15" ht="35.25" customHeight="1" x14ac:dyDescent="0.25">
      <c r="A13" s="130"/>
      <c r="B13" s="128"/>
      <c r="C13" s="128"/>
      <c r="D13" s="83" t="s">
        <v>35</v>
      </c>
      <c r="E13" s="111" t="s">
        <v>98</v>
      </c>
      <c r="F13" s="85">
        <f>G13+H13+I13</f>
        <v>39323.300000000003</v>
      </c>
      <c r="G13" s="86">
        <f>G19+G25</f>
        <v>39323.300000000003</v>
      </c>
      <c r="H13" s="87">
        <f>H19+H25</f>
        <v>0</v>
      </c>
      <c r="I13" s="88">
        <f>I19+I25</f>
        <v>0</v>
      </c>
      <c r="J13" s="1"/>
      <c r="K13" s="1"/>
      <c r="L13" s="1"/>
      <c r="M13" s="1"/>
      <c r="N13" s="1"/>
      <c r="O13" s="1"/>
    </row>
    <row r="14" spans="1:15" ht="30.75" customHeight="1" x14ac:dyDescent="0.25">
      <c r="A14" s="130"/>
      <c r="B14" s="128"/>
      <c r="C14" s="128"/>
      <c r="D14" s="83" t="s">
        <v>36</v>
      </c>
      <c r="E14" s="111" t="s">
        <v>98</v>
      </c>
      <c r="F14" s="85">
        <f t="shared" ref="F14:F16" si="1">G14+H14+I14</f>
        <v>55515.299999999996</v>
      </c>
      <c r="G14" s="86">
        <f t="shared" ref="G14:G16" si="2">G20+G26</f>
        <v>18505.099999999999</v>
      </c>
      <c r="H14" s="87">
        <f t="shared" ref="H14:I14" si="3">H20+H26</f>
        <v>18505.099999999999</v>
      </c>
      <c r="I14" s="88">
        <f t="shared" si="3"/>
        <v>18505.099999999999</v>
      </c>
      <c r="J14" s="1"/>
      <c r="K14" s="1"/>
      <c r="L14" s="1"/>
      <c r="M14" s="1"/>
      <c r="N14" s="1"/>
      <c r="O14" s="1"/>
    </row>
    <row r="15" spans="1:15" ht="62.25" customHeight="1" x14ac:dyDescent="0.25">
      <c r="A15" s="130"/>
      <c r="B15" s="128"/>
      <c r="C15" s="128"/>
      <c r="D15" s="83" t="s">
        <v>37</v>
      </c>
      <c r="E15" s="111" t="s">
        <v>99</v>
      </c>
      <c r="F15" s="85">
        <f t="shared" si="1"/>
        <v>3585.4999999999995</v>
      </c>
      <c r="G15" s="86">
        <f t="shared" si="2"/>
        <v>2186.2999999999997</v>
      </c>
      <c r="H15" s="87">
        <f t="shared" ref="H15:I15" si="4">H21+H27</f>
        <v>699.6</v>
      </c>
      <c r="I15" s="88">
        <f t="shared" si="4"/>
        <v>699.6</v>
      </c>
      <c r="J15" s="1"/>
      <c r="K15" s="1"/>
      <c r="L15" s="1"/>
      <c r="M15" s="1"/>
      <c r="N15" s="1"/>
      <c r="O15" s="1"/>
    </row>
    <row r="16" spans="1:15" ht="36.75" customHeight="1" thickBot="1" x14ac:dyDescent="0.3">
      <c r="A16" s="131"/>
      <c r="B16" s="122"/>
      <c r="C16" s="122"/>
      <c r="D16" s="89" t="s">
        <v>38</v>
      </c>
      <c r="E16" s="90"/>
      <c r="F16" s="85">
        <f t="shared" si="1"/>
        <v>4183.5</v>
      </c>
      <c r="G16" s="86">
        <f t="shared" si="2"/>
        <v>2550.9</v>
      </c>
      <c r="H16" s="87">
        <f t="shared" ref="H16:I16" si="5">H22+H28</f>
        <v>816.3</v>
      </c>
      <c r="I16" s="88">
        <f t="shared" si="5"/>
        <v>816.3</v>
      </c>
      <c r="J16" s="1"/>
      <c r="K16" s="1"/>
      <c r="L16" s="1"/>
      <c r="M16" s="1"/>
      <c r="N16" s="1"/>
      <c r="O16" s="1"/>
    </row>
    <row r="17" spans="1:15" ht="15.6" x14ac:dyDescent="0.25">
      <c r="A17" s="129" t="s">
        <v>18</v>
      </c>
      <c r="B17" s="121" t="s">
        <v>77</v>
      </c>
      <c r="C17" s="121" t="s">
        <v>72</v>
      </c>
      <c r="D17" s="71" t="s">
        <v>3</v>
      </c>
      <c r="E17" s="72"/>
      <c r="F17" s="91">
        <f>F19+F20+F21+F22</f>
        <v>70378.400000000009</v>
      </c>
      <c r="G17" s="92">
        <f>G19+G20+G21+G22</f>
        <v>42913.599999999999</v>
      </c>
      <c r="H17" s="93">
        <f>H19+H20+H21+H22</f>
        <v>13732.4</v>
      </c>
      <c r="I17" s="94">
        <f t="shared" ref="I17" si="6">I19+I20+I21+I22</f>
        <v>13732.4</v>
      </c>
      <c r="J17" s="1"/>
      <c r="K17" s="1"/>
      <c r="L17" s="1"/>
      <c r="M17" s="1"/>
      <c r="N17" s="1"/>
      <c r="O17" s="1"/>
    </row>
    <row r="18" spans="1:15" ht="13.8" x14ac:dyDescent="0.25">
      <c r="A18" s="130"/>
      <c r="B18" s="128"/>
      <c r="C18" s="128"/>
      <c r="D18" s="77" t="s">
        <v>4</v>
      </c>
      <c r="E18" s="78"/>
      <c r="F18" s="95"/>
      <c r="G18" s="96"/>
      <c r="H18" s="97"/>
      <c r="I18" s="98"/>
      <c r="J18" s="1"/>
      <c r="K18" s="1"/>
      <c r="L18" s="1"/>
      <c r="M18" s="1"/>
      <c r="N18" s="1"/>
      <c r="O18" s="1"/>
    </row>
    <row r="19" spans="1:15" ht="14.4" x14ac:dyDescent="0.25">
      <c r="A19" s="130"/>
      <c r="B19" s="128"/>
      <c r="C19" s="128"/>
      <c r="D19" s="83" t="s">
        <v>35</v>
      </c>
      <c r="E19" s="84" t="s">
        <v>96</v>
      </c>
      <c r="F19" s="99">
        <f>G19+H19+I19</f>
        <v>27174.799999999999</v>
      </c>
      <c r="G19" s="86">
        <v>27174.799999999999</v>
      </c>
      <c r="H19" s="87">
        <v>0</v>
      </c>
      <c r="I19" s="88">
        <v>0</v>
      </c>
      <c r="J19" s="1"/>
      <c r="K19" s="1"/>
      <c r="L19" s="1"/>
      <c r="M19" s="1"/>
      <c r="N19" s="1"/>
      <c r="O19" s="1"/>
    </row>
    <row r="20" spans="1:15" ht="14.4" x14ac:dyDescent="0.25">
      <c r="A20" s="130"/>
      <c r="B20" s="128"/>
      <c r="C20" s="128"/>
      <c r="D20" s="83" t="s">
        <v>36</v>
      </c>
      <c r="E20" s="84" t="s">
        <v>96</v>
      </c>
      <c r="F20" s="99">
        <f t="shared" ref="F20:F22" si="7">G20+H20+I20</f>
        <v>38364.600000000006</v>
      </c>
      <c r="G20" s="86">
        <v>12788.2</v>
      </c>
      <c r="H20" s="87">
        <v>12788.2</v>
      </c>
      <c r="I20" s="88">
        <v>12788.2</v>
      </c>
      <c r="J20" s="1"/>
      <c r="K20" s="1"/>
      <c r="L20" s="1"/>
      <c r="M20" s="1"/>
      <c r="N20" s="1"/>
      <c r="O20" s="1"/>
    </row>
    <row r="21" spans="1:15" ht="27.6" x14ac:dyDescent="0.25">
      <c r="A21" s="130"/>
      <c r="B21" s="128"/>
      <c r="C21" s="128"/>
      <c r="D21" s="83" t="s">
        <v>37</v>
      </c>
      <c r="E21" s="111" t="s">
        <v>97</v>
      </c>
      <c r="F21" s="99">
        <f t="shared" si="7"/>
        <v>655.5</v>
      </c>
      <c r="G21" s="86">
        <v>399.7</v>
      </c>
      <c r="H21" s="87">
        <v>127.9</v>
      </c>
      <c r="I21" s="88">
        <v>127.9</v>
      </c>
      <c r="J21" s="1"/>
      <c r="K21" s="1"/>
      <c r="L21" s="1"/>
      <c r="M21" s="1"/>
      <c r="N21" s="1"/>
      <c r="O21" s="1"/>
    </row>
    <row r="22" spans="1:15" ht="28.2" thickBot="1" x14ac:dyDescent="0.3">
      <c r="A22" s="131"/>
      <c r="B22" s="122"/>
      <c r="C22" s="122"/>
      <c r="D22" s="89" t="s">
        <v>38</v>
      </c>
      <c r="E22" s="90"/>
      <c r="F22" s="99">
        <f t="shared" si="7"/>
        <v>4183.5</v>
      </c>
      <c r="G22" s="100">
        <f>613.5+1937.4</f>
        <v>2550.9</v>
      </c>
      <c r="H22" s="101">
        <f>196.3+620</f>
        <v>816.3</v>
      </c>
      <c r="I22" s="102">
        <f>196.3+620</f>
        <v>816.3</v>
      </c>
      <c r="J22" s="1"/>
      <c r="K22" s="1"/>
      <c r="L22" s="1"/>
      <c r="M22" s="1"/>
      <c r="N22" s="1"/>
      <c r="O22" s="1"/>
    </row>
    <row r="23" spans="1:15" ht="36.75" customHeight="1" x14ac:dyDescent="0.25">
      <c r="A23" s="129" t="s">
        <v>78</v>
      </c>
      <c r="B23" s="121" t="s">
        <v>87</v>
      </c>
      <c r="C23" s="121" t="s">
        <v>73</v>
      </c>
      <c r="D23" s="71" t="s">
        <v>3</v>
      </c>
      <c r="E23" s="72"/>
      <c r="F23" s="91">
        <f>F25+F26+F27+F28</f>
        <v>32229.199999999997</v>
      </c>
      <c r="G23" s="92">
        <f>G25+G26+G27</f>
        <v>19652</v>
      </c>
      <c r="H23" s="93">
        <f>H25+H26+H27</f>
        <v>6288.5999999999995</v>
      </c>
      <c r="I23" s="94">
        <f t="shared" ref="I23" si="8">I25+I26+I27</f>
        <v>6288.5999999999995</v>
      </c>
      <c r="J23" s="1"/>
      <c r="K23" s="1"/>
      <c r="L23" s="1"/>
      <c r="M23" s="1"/>
      <c r="N23" s="1"/>
      <c r="O23" s="1"/>
    </row>
    <row r="24" spans="1:15" ht="13.8" x14ac:dyDescent="0.25">
      <c r="A24" s="130"/>
      <c r="B24" s="128"/>
      <c r="C24" s="128"/>
      <c r="D24" s="77" t="s">
        <v>4</v>
      </c>
      <c r="E24" s="78"/>
      <c r="F24" s="95"/>
      <c r="G24" s="96"/>
      <c r="H24" s="97"/>
      <c r="I24" s="98"/>
      <c r="J24" s="1"/>
      <c r="K24" s="1"/>
      <c r="L24" s="1"/>
      <c r="M24" s="1"/>
      <c r="N24" s="1"/>
      <c r="O24" s="1"/>
    </row>
    <row r="25" spans="1:15" ht="21" customHeight="1" x14ac:dyDescent="0.25">
      <c r="A25" s="130"/>
      <c r="B25" s="128"/>
      <c r="C25" s="128"/>
      <c r="D25" s="83" t="s">
        <v>35</v>
      </c>
      <c r="E25" s="84" t="s">
        <v>94</v>
      </c>
      <c r="F25" s="99">
        <f>G25+H25+I25</f>
        <v>12148.5</v>
      </c>
      <c r="G25" s="86">
        <v>12148.5</v>
      </c>
      <c r="H25" s="87">
        <v>0</v>
      </c>
      <c r="I25" s="88">
        <v>0</v>
      </c>
      <c r="J25" s="1"/>
      <c r="K25" s="1"/>
      <c r="L25" s="1"/>
      <c r="M25" s="1"/>
      <c r="N25" s="1"/>
      <c r="O25" s="1"/>
    </row>
    <row r="26" spans="1:15" ht="19.5" customHeight="1" x14ac:dyDescent="0.25">
      <c r="A26" s="130"/>
      <c r="B26" s="128"/>
      <c r="C26" s="128"/>
      <c r="D26" s="83" t="s">
        <v>36</v>
      </c>
      <c r="E26" s="84" t="s">
        <v>94</v>
      </c>
      <c r="F26" s="99">
        <f t="shared" ref="F26:F27" si="9">G26+H26+I26</f>
        <v>17150.699999999997</v>
      </c>
      <c r="G26" s="86">
        <v>5716.9</v>
      </c>
      <c r="H26" s="87">
        <v>5716.9</v>
      </c>
      <c r="I26" s="88">
        <v>5716.9</v>
      </c>
      <c r="J26" s="1"/>
      <c r="K26" s="1"/>
      <c r="L26" s="1"/>
      <c r="M26" s="1"/>
      <c r="N26" s="1"/>
      <c r="O26" s="1"/>
    </row>
    <row r="27" spans="1:15" ht="51" customHeight="1" thickBot="1" x14ac:dyDescent="0.3">
      <c r="A27" s="131"/>
      <c r="B27" s="122"/>
      <c r="C27" s="122"/>
      <c r="D27" s="103" t="s">
        <v>37</v>
      </c>
      <c r="E27" s="112" t="s">
        <v>95</v>
      </c>
      <c r="F27" s="104">
        <f t="shared" si="9"/>
        <v>2930</v>
      </c>
      <c r="G27" s="100">
        <v>1786.6</v>
      </c>
      <c r="H27" s="101">
        <v>571.70000000000005</v>
      </c>
      <c r="I27" s="102">
        <v>571.70000000000005</v>
      </c>
      <c r="J27" s="1"/>
      <c r="K27" s="1"/>
      <c r="L27" s="1"/>
      <c r="M27" s="1"/>
      <c r="N27" s="1"/>
      <c r="O27" s="1"/>
    </row>
    <row r="28" spans="1:15" ht="13.8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13.8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13.8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13.8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ht="13.8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2:15" ht="13.8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2:15" ht="13.8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2:15" ht="13.8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2:15" ht="13.8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2:15" ht="13.8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2:15" ht="13.8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2:15" ht="13.8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2:15" ht="13.8" x14ac:dyDescent="0.2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2:15" ht="13.8" x14ac:dyDescent="0.2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2:15" ht="13.8" x14ac:dyDescent="0.2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2:15" ht="13.8" x14ac:dyDescent="0.2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2:15" ht="13.8" x14ac:dyDescent="0.2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2:15" ht="13.8" x14ac:dyDescent="0.2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2:15" ht="13.8" x14ac:dyDescent="0.2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2:15" ht="13.8" x14ac:dyDescent="0.2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2:15" ht="13.8" x14ac:dyDescent="0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2:15" ht="13.8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2:15" ht="13.8" x14ac:dyDescent="0.2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</sheetData>
  <mergeCells count="16">
    <mergeCell ref="B8:I8"/>
    <mergeCell ref="B9:B10"/>
    <mergeCell ref="C9:C10"/>
    <mergeCell ref="D9:D10"/>
    <mergeCell ref="F9:F10"/>
    <mergeCell ref="G9:I9"/>
    <mergeCell ref="C17:C22"/>
    <mergeCell ref="C23:C27"/>
    <mergeCell ref="B11:B16"/>
    <mergeCell ref="C11:C16"/>
    <mergeCell ref="A9:A10"/>
    <mergeCell ref="A11:A16"/>
    <mergeCell ref="A17:A22"/>
    <mergeCell ref="B17:B22"/>
    <mergeCell ref="A23:A27"/>
    <mergeCell ref="B23:B27"/>
  </mergeCells>
  <pageMargins left="0.16" right="0.16" top="0.23622047244094491" bottom="0.27559055118110237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72"/>
  <sheetViews>
    <sheetView topLeftCell="A6" workbookViewId="0">
      <pane ySplit="15" topLeftCell="A21" activePane="bottomLeft" state="frozen"/>
      <selection activeCell="A6" sqref="A6"/>
      <selection pane="bottomLeft" activeCell="N11" sqref="N11"/>
    </sheetView>
  </sheetViews>
  <sheetFormatPr defaultColWidth="9.109375" defaultRowHeight="13.2" outlineLevelRow="1" x14ac:dyDescent="0.25"/>
  <cols>
    <col min="1" max="1" width="6.6640625" style="4" customWidth="1"/>
    <col min="2" max="2" width="28" style="3" customWidth="1"/>
    <col min="3" max="3" width="14.44140625" style="3" customWidth="1"/>
    <col min="4" max="4" width="12.109375" style="8" customWidth="1"/>
    <col min="5" max="5" width="14.44140625" style="8" customWidth="1"/>
    <col min="6" max="6" width="11.44140625" style="8" customWidth="1"/>
    <col min="7" max="7" width="14.5546875" style="8" customWidth="1"/>
    <col min="8" max="9" width="10.88671875" style="8" customWidth="1"/>
    <col min="10" max="10" width="10" style="8" customWidth="1"/>
    <col min="11" max="11" width="11.109375" style="8" bestFit="1" customWidth="1"/>
    <col min="12" max="12" width="12.6640625" style="8" customWidth="1"/>
    <col min="13" max="13" width="8.5546875" style="8" customWidth="1"/>
    <col min="14" max="14" width="11.6640625" style="8" customWidth="1"/>
    <col min="15" max="15" width="13.6640625" style="8" customWidth="1"/>
    <col min="16" max="16" width="10.5546875" style="8" customWidth="1"/>
    <col min="17" max="17" width="12.109375" style="8" customWidth="1"/>
    <col min="18" max="18" width="13.44140625" style="8" customWidth="1"/>
    <col min="19" max="19" width="7.109375" style="3" bestFit="1" customWidth="1"/>
    <col min="20" max="16384" width="9.109375" style="3"/>
  </cols>
  <sheetData>
    <row r="1" spans="1:18" ht="15.75" customHeight="1" outlineLevel="1" x14ac:dyDescent="0.25"/>
    <row r="2" spans="1:18" ht="15.75" customHeight="1" outlineLevel="1" x14ac:dyDescent="0.25"/>
    <row r="3" spans="1:18" ht="15.75" customHeight="1" outlineLevel="1" x14ac:dyDescent="0.25"/>
    <row r="4" spans="1:18" ht="12.75" customHeight="1" outlineLevel="1" x14ac:dyDescent="0.25"/>
    <row r="5" spans="1:18" ht="12.75" customHeight="1" outlineLevel="1" x14ac:dyDescent="0.25"/>
    <row r="6" spans="1:18" ht="12.75" customHeight="1" outlineLevel="1" x14ac:dyDescent="0.25">
      <c r="K6" s="1"/>
      <c r="L6" s="1"/>
      <c r="N6" s="42" t="s">
        <v>63</v>
      </c>
    </row>
    <row r="7" spans="1:18" ht="12.75" customHeight="1" outlineLevel="1" x14ac:dyDescent="0.25">
      <c r="K7" s="1"/>
      <c r="L7" s="1"/>
      <c r="N7" s="42" t="s">
        <v>12</v>
      </c>
    </row>
    <row r="8" spans="1:18" ht="12.75" customHeight="1" outlineLevel="1" x14ac:dyDescent="0.25">
      <c r="K8" s="1"/>
      <c r="L8" s="1"/>
      <c r="N8" s="42" t="s">
        <v>13</v>
      </c>
    </row>
    <row r="9" spans="1:18" ht="12.75" customHeight="1" outlineLevel="1" x14ac:dyDescent="0.25">
      <c r="K9" s="1"/>
      <c r="L9" s="1"/>
      <c r="N9" s="42" t="s">
        <v>14</v>
      </c>
    </row>
    <row r="10" spans="1:18" ht="12.75" customHeight="1" outlineLevel="1" x14ac:dyDescent="0.25">
      <c r="K10" s="1"/>
      <c r="L10" s="1"/>
      <c r="N10" s="42" t="s">
        <v>15</v>
      </c>
    </row>
    <row r="11" spans="1:18" ht="12.75" customHeight="1" outlineLevel="1" x14ac:dyDescent="0.25">
      <c r="K11" s="1"/>
      <c r="L11" s="1"/>
      <c r="M11" s="9"/>
      <c r="N11" s="42" t="s">
        <v>102</v>
      </c>
      <c r="O11" s="9"/>
      <c r="P11" s="9"/>
      <c r="Q11" s="9"/>
    </row>
    <row r="12" spans="1:18" ht="12.75" customHeight="1" outlineLevel="1" x14ac:dyDescent="0.25">
      <c r="K12" s="1"/>
      <c r="L12" s="1"/>
      <c r="M12" s="9"/>
      <c r="N12" s="9"/>
      <c r="O12" s="9"/>
      <c r="P12" s="9"/>
      <c r="Q12" s="9"/>
    </row>
    <row r="13" spans="1:18" ht="18.75" customHeight="1" x14ac:dyDescent="0.3">
      <c r="A13" s="136" t="s">
        <v>57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</row>
    <row r="14" spans="1:18" ht="18.75" customHeight="1" x14ac:dyDescent="0.25">
      <c r="A14" s="137" t="s">
        <v>62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</row>
    <row r="15" spans="1:18" ht="18.75" customHeight="1" x14ac:dyDescent="0.25">
      <c r="A15" s="137" t="s">
        <v>82</v>
      </c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</row>
    <row r="16" spans="1:18" ht="9.75" customHeight="1" thickBot="1" x14ac:dyDescent="0.3">
      <c r="A16" s="138"/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</row>
    <row r="17" spans="1:18" ht="18.75" customHeight="1" x14ac:dyDescent="0.25">
      <c r="A17" s="139" t="s">
        <v>40</v>
      </c>
      <c r="B17" s="143" t="s">
        <v>42</v>
      </c>
      <c r="C17" s="147" t="s">
        <v>56</v>
      </c>
      <c r="D17" s="150" t="s">
        <v>43</v>
      </c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2"/>
    </row>
    <row r="18" spans="1:18" ht="21" customHeight="1" x14ac:dyDescent="0.25">
      <c r="A18" s="140"/>
      <c r="B18" s="144"/>
      <c r="C18" s="148"/>
      <c r="D18" s="158" t="s">
        <v>44</v>
      </c>
      <c r="E18" s="159"/>
      <c r="F18" s="159"/>
      <c r="G18" s="159"/>
      <c r="H18" s="159"/>
      <c r="I18" s="159"/>
      <c r="J18" s="159"/>
      <c r="K18" s="159"/>
      <c r="L18" s="160"/>
      <c r="M18" s="163" t="s">
        <v>45</v>
      </c>
      <c r="N18" s="159"/>
      <c r="O18" s="159"/>
      <c r="P18" s="159"/>
      <c r="Q18" s="159"/>
      <c r="R18" s="164"/>
    </row>
    <row r="19" spans="1:18" ht="35.25" customHeight="1" x14ac:dyDescent="0.25">
      <c r="A19" s="141"/>
      <c r="B19" s="145"/>
      <c r="C19" s="148"/>
      <c r="D19" s="165" t="s">
        <v>46</v>
      </c>
      <c r="E19" s="156"/>
      <c r="F19" s="155" t="s">
        <v>47</v>
      </c>
      <c r="G19" s="156"/>
      <c r="H19" s="155" t="s">
        <v>48</v>
      </c>
      <c r="I19" s="156"/>
      <c r="J19" s="155" t="s">
        <v>49</v>
      </c>
      <c r="K19" s="157"/>
      <c r="L19" s="161" t="s">
        <v>81</v>
      </c>
      <c r="M19" s="155" t="s">
        <v>50</v>
      </c>
      <c r="N19" s="156"/>
      <c r="O19" s="157"/>
      <c r="P19" s="155" t="s">
        <v>58</v>
      </c>
      <c r="Q19" s="156"/>
      <c r="R19" s="166"/>
    </row>
    <row r="20" spans="1:18" ht="102" customHeight="1" thickBot="1" x14ac:dyDescent="0.3">
      <c r="A20" s="142"/>
      <c r="B20" s="146"/>
      <c r="C20" s="149"/>
      <c r="D20" s="37" t="s">
        <v>51</v>
      </c>
      <c r="E20" s="38" t="s">
        <v>52</v>
      </c>
      <c r="F20" s="38" t="s">
        <v>53</v>
      </c>
      <c r="G20" s="38" t="s">
        <v>52</v>
      </c>
      <c r="H20" s="38" t="s">
        <v>53</v>
      </c>
      <c r="I20" s="38" t="s">
        <v>52</v>
      </c>
      <c r="J20" s="38" t="s">
        <v>53</v>
      </c>
      <c r="K20" s="38" t="s">
        <v>52</v>
      </c>
      <c r="L20" s="162"/>
      <c r="M20" s="38" t="s">
        <v>53</v>
      </c>
      <c r="N20" s="38" t="s">
        <v>52</v>
      </c>
      <c r="O20" s="38" t="s">
        <v>59</v>
      </c>
      <c r="P20" s="38" t="s">
        <v>53</v>
      </c>
      <c r="Q20" s="38" t="s">
        <v>52</v>
      </c>
      <c r="R20" s="36" t="s">
        <v>81</v>
      </c>
    </row>
    <row r="21" spans="1:18" s="6" customFormat="1" ht="24" customHeight="1" x14ac:dyDescent="0.25">
      <c r="A21" s="12">
        <v>1</v>
      </c>
      <c r="B21" s="13"/>
      <c r="C21" s="13"/>
      <c r="D21" s="39"/>
      <c r="E21" s="40"/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/>
      <c r="M21" s="14">
        <v>0</v>
      </c>
      <c r="N21" s="14">
        <v>0</v>
      </c>
      <c r="O21" s="14"/>
      <c r="P21" s="14">
        <v>0</v>
      </c>
      <c r="Q21" s="21"/>
      <c r="R21" s="15">
        <v>0</v>
      </c>
    </row>
    <row r="22" spans="1:18" s="6" customFormat="1" ht="21" customHeight="1" thickBot="1" x14ac:dyDescent="0.3">
      <c r="A22" s="16" t="s">
        <v>60</v>
      </c>
      <c r="B22" s="17"/>
      <c r="C22" s="17"/>
      <c r="D22" s="35"/>
      <c r="E22" s="18"/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/>
      <c r="M22" s="19">
        <v>0</v>
      </c>
      <c r="N22" s="19">
        <v>0</v>
      </c>
      <c r="O22" s="19"/>
      <c r="P22" s="19">
        <v>0</v>
      </c>
      <c r="Q22" s="22"/>
      <c r="R22" s="20">
        <v>0</v>
      </c>
    </row>
    <row r="23" spans="1:18" s="5" customFormat="1" ht="15.6" x14ac:dyDescent="0.3">
      <c r="A23" s="4"/>
      <c r="B23" s="10" t="s">
        <v>61</v>
      </c>
      <c r="C23" s="3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</row>
    <row r="24" spans="1:18" s="5" customFormat="1" x14ac:dyDescent="0.25">
      <c r="A24" s="4"/>
      <c r="B24" s="3"/>
      <c r="C24" s="3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</row>
    <row r="25" spans="1:18" s="5" customFormat="1" ht="18.75" hidden="1" customHeight="1" outlineLevel="1" x14ac:dyDescent="0.25">
      <c r="A25" s="153" t="s">
        <v>54</v>
      </c>
      <c r="B25" s="153"/>
      <c r="C25" s="153"/>
      <c r="D25" s="153"/>
      <c r="E25" s="153"/>
      <c r="F25" s="153"/>
      <c r="G25" s="153"/>
      <c r="H25" s="153"/>
      <c r="I25" s="11"/>
      <c r="J25" s="11"/>
      <c r="K25" s="11"/>
      <c r="L25" s="11"/>
      <c r="M25" s="11"/>
      <c r="N25" s="154" t="s">
        <v>55</v>
      </c>
      <c r="O25" s="154"/>
      <c r="P25" s="154"/>
      <c r="Q25" s="154"/>
      <c r="R25" s="154"/>
    </row>
    <row r="26" spans="1:18" s="5" customFormat="1" collapsed="1" x14ac:dyDescent="0.25">
      <c r="A26" s="4"/>
      <c r="B26" s="3"/>
      <c r="C26" s="3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</row>
    <row r="27" spans="1:18" s="5" customFormat="1" x14ac:dyDescent="0.25">
      <c r="A27" s="3"/>
      <c r="B27" s="3"/>
      <c r="C27" s="3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</row>
    <row r="28" spans="1:18" s="5" customFormat="1" x14ac:dyDescent="0.25">
      <c r="A28" s="3"/>
      <c r="B28" s="3"/>
      <c r="C28" s="3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</row>
    <row r="29" spans="1:18" s="5" customFormat="1" x14ac:dyDescent="0.25">
      <c r="A29" s="4"/>
      <c r="B29" s="3"/>
      <c r="C29" s="3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</row>
    <row r="30" spans="1:18" s="5" customFormat="1" x14ac:dyDescent="0.25">
      <c r="A30" s="4"/>
      <c r="B30" s="3"/>
      <c r="C30" s="3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</row>
    <row r="31" spans="1:18" s="5" customFormat="1" x14ac:dyDescent="0.25">
      <c r="A31" s="4"/>
      <c r="B31" s="3"/>
      <c r="C31" s="3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</row>
    <row r="32" spans="1:18" s="5" customFormat="1" x14ac:dyDescent="0.25">
      <c r="A32" s="4"/>
      <c r="B32" s="3"/>
      <c r="C32" s="3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</row>
    <row r="33" spans="1:18" s="5" customFormat="1" x14ac:dyDescent="0.25">
      <c r="A33" s="4"/>
      <c r="B33" s="3"/>
      <c r="C33" s="3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</row>
    <row r="34" spans="1:18" s="5" customFormat="1" x14ac:dyDescent="0.25">
      <c r="A34" s="4"/>
      <c r="B34" s="3"/>
      <c r="C34" s="3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</row>
    <row r="35" spans="1:18" s="5" customFormat="1" x14ac:dyDescent="0.25">
      <c r="A35" s="4"/>
      <c r="B35" s="3"/>
      <c r="C35" s="3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</row>
    <row r="36" spans="1:18" s="5" customFormat="1" x14ac:dyDescent="0.25">
      <c r="A36" s="4"/>
      <c r="B36" s="3"/>
      <c r="C36" s="3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</row>
    <row r="37" spans="1:18" s="5" customFormat="1" x14ac:dyDescent="0.25">
      <c r="A37" s="4"/>
      <c r="B37" s="3"/>
      <c r="C37" s="3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</row>
    <row r="38" spans="1:18" s="5" customFormat="1" x14ac:dyDescent="0.25">
      <c r="A38" s="4"/>
      <c r="B38" s="3"/>
      <c r="C38" s="3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</row>
    <row r="39" spans="1:18" s="5" customFormat="1" x14ac:dyDescent="0.25">
      <c r="A39" s="4"/>
      <c r="B39" s="3"/>
      <c r="C39" s="3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</row>
    <row r="40" spans="1:18" s="5" customFormat="1" x14ac:dyDescent="0.25">
      <c r="A40" s="4"/>
      <c r="B40" s="3"/>
      <c r="C40" s="3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</row>
    <row r="41" spans="1:18" s="5" customFormat="1" x14ac:dyDescent="0.25">
      <c r="A41" s="4"/>
      <c r="B41" s="3"/>
      <c r="C41" s="3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</row>
    <row r="42" spans="1:18" s="5" customFormat="1" x14ac:dyDescent="0.25">
      <c r="A42" s="4"/>
      <c r="B42" s="3"/>
      <c r="C42" s="3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</row>
    <row r="43" spans="1:18" s="5" customFormat="1" x14ac:dyDescent="0.25">
      <c r="A43" s="4"/>
      <c r="B43" s="3"/>
      <c r="C43" s="3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</row>
    <row r="44" spans="1:18" s="5" customFormat="1" x14ac:dyDescent="0.25">
      <c r="A44" s="4"/>
      <c r="B44" s="3"/>
      <c r="C44" s="3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</row>
    <row r="45" spans="1:18" s="5" customFormat="1" x14ac:dyDescent="0.25">
      <c r="A45" s="4"/>
      <c r="B45" s="3"/>
      <c r="C45" s="3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</row>
    <row r="46" spans="1:18" s="5" customFormat="1" x14ac:dyDescent="0.25">
      <c r="A46" s="4"/>
      <c r="B46" s="3"/>
      <c r="C46" s="3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</row>
    <row r="47" spans="1:18" s="5" customFormat="1" x14ac:dyDescent="0.25">
      <c r="A47" s="4"/>
      <c r="B47" s="3"/>
      <c r="C47" s="3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</row>
    <row r="48" spans="1:18" s="5" customFormat="1" x14ac:dyDescent="0.25">
      <c r="A48" s="4"/>
      <c r="B48" s="3"/>
      <c r="C48" s="3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</row>
    <row r="49" spans="1:18" s="5" customFormat="1" x14ac:dyDescent="0.25">
      <c r="A49" s="4"/>
      <c r="B49" s="3"/>
      <c r="C49" s="3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</row>
    <row r="50" spans="1:18" s="5" customFormat="1" x14ac:dyDescent="0.25">
      <c r="A50" s="4"/>
      <c r="B50" s="3"/>
      <c r="C50" s="3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</row>
    <row r="51" spans="1:18" s="5" customFormat="1" x14ac:dyDescent="0.25">
      <c r="A51" s="4"/>
      <c r="B51" s="3"/>
      <c r="C51" s="3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</row>
    <row r="52" spans="1:18" s="5" customFormat="1" x14ac:dyDescent="0.25">
      <c r="A52" s="4"/>
      <c r="B52" s="3"/>
      <c r="C52" s="3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</row>
    <row r="53" spans="1:18" s="5" customFormat="1" x14ac:dyDescent="0.25">
      <c r="A53" s="4"/>
      <c r="B53" s="3"/>
      <c r="C53" s="3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</row>
    <row r="54" spans="1:18" s="5" customFormat="1" x14ac:dyDescent="0.25">
      <c r="A54" s="4"/>
      <c r="B54" s="3"/>
      <c r="C54" s="3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</row>
    <row r="55" spans="1:18" s="5" customFormat="1" x14ac:dyDescent="0.25">
      <c r="A55" s="4"/>
      <c r="B55" s="3"/>
      <c r="C55" s="3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</row>
    <row r="56" spans="1:18" s="5" customFormat="1" x14ac:dyDescent="0.25">
      <c r="A56" s="4"/>
      <c r="B56" s="3"/>
      <c r="C56" s="3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</row>
    <row r="57" spans="1:18" s="5" customFormat="1" x14ac:dyDescent="0.25">
      <c r="A57" s="4"/>
      <c r="B57" s="3"/>
      <c r="C57" s="3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</row>
    <row r="58" spans="1:18" s="5" customFormat="1" x14ac:dyDescent="0.25">
      <c r="A58" s="4"/>
      <c r="B58" s="3"/>
      <c r="C58" s="3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</row>
    <row r="59" spans="1:18" s="5" customFormat="1" x14ac:dyDescent="0.25">
      <c r="A59" s="4"/>
      <c r="B59" s="3"/>
      <c r="C59" s="3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</row>
    <row r="60" spans="1:18" s="5" customFormat="1" x14ac:dyDescent="0.25">
      <c r="A60" s="4"/>
      <c r="B60" s="3"/>
      <c r="C60" s="3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</row>
    <row r="61" spans="1:18" s="5" customFormat="1" x14ac:dyDescent="0.25">
      <c r="A61" s="4"/>
      <c r="B61" s="3"/>
      <c r="C61" s="3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</row>
    <row r="62" spans="1:18" s="5" customFormat="1" x14ac:dyDescent="0.25">
      <c r="A62" s="4"/>
      <c r="B62" s="3"/>
      <c r="C62" s="3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</row>
    <row r="63" spans="1:18" s="5" customFormat="1" x14ac:dyDescent="0.25">
      <c r="A63" s="4"/>
      <c r="B63" s="3"/>
      <c r="C63" s="3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</row>
    <row r="64" spans="1:18" s="5" customFormat="1" x14ac:dyDescent="0.25">
      <c r="A64" s="4"/>
      <c r="B64" s="3"/>
      <c r="C64" s="3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</row>
    <row r="65" spans="1:18" s="5" customFormat="1" x14ac:dyDescent="0.25">
      <c r="A65" s="4"/>
      <c r="B65" s="3"/>
      <c r="C65" s="3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</row>
    <row r="66" spans="1:18" s="5" customFormat="1" x14ac:dyDescent="0.25">
      <c r="A66" s="4"/>
      <c r="B66" s="3"/>
      <c r="C66" s="3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</row>
    <row r="67" spans="1:18" s="5" customFormat="1" x14ac:dyDescent="0.25">
      <c r="A67" s="4"/>
      <c r="B67" s="3"/>
      <c r="C67" s="3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</row>
    <row r="68" spans="1:18" s="5" customFormat="1" x14ac:dyDescent="0.25">
      <c r="A68" s="4"/>
      <c r="B68" s="3"/>
      <c r="C68" s="3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</row>
    <row r="69" spans="1:18" s="5" customFormat="1" x14ac:dyDescent="0.25">
      <c r="A69" s="4"/>
      <c r="B69" s="3"/>
      <c r="C69" s="3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</row>
    <row r="70" spans="1:18" s="5" customFormat="1" x14ac:dyDescent="0.25">
      <c r="A70" s="4"/>
      <c r="B70" s="3"/>
      <c r="C70" s="3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</row>
    <row r="71" spans="1:18" s="5" customFormat="1" x14ac:dyDescent="0.25">
      <c r="A71" s="4"/>
      <c r="B71" s="3"/>
      <c r="C71" s="3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</row>
    <row r="72" spans="1:18" s="5" customFormat="1" x14ac:dyDescent="0.25">
      <c r="A72" s="4"/>
      <c r="B72" s="3"/>
      <c r="C72" s="3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</row>
  </sheetData>
  <mergeCells count="19">
    <mergeCell ref="A25:H25"/>
    <mergeCell ref="N25:R25"/>
    <mergeCell ref="M19:O19"/>
    <mergeCell ref="D18:L18"/>
    <mergeCell ref="L19:L20"/>
    <mergeCell ref="M18:R18"/>
    <mergeCell ref="D19:E19"/>
    <mergeCell ref="F19:G19"/>
    <mergeCell ref="H19:I19"/>
    <mergeCell ref="J19:K19"/>
    <mergeCell ref="P19:R19"/>
    <mergeCell ref="A13:R13"/>
    <mergeCell ref="A14:R14"/>
    <mergeCell ref="A16:R16"/>
    <mergeCell ref="A17:A20"/>
    <mergeCell ref="B17:B20"/>
    <mergeCell ref="C17:C20"/>
    <mergeCell ref="D17:R17"/>
    <mergeCell ref="A15:R15"/>
  </mergeCells>
  <printOptions horizontalCentered="1"/>
  <pageMargins left="0" right="0" top="0.19685039370078741" bottom="0.19685039370078741" header="0" footer="0"/>
  <pageSetup paperSize="9" scale="65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71"/>
  <sheetViews>
    <sheetView topLeftCell="A6" workbookViewId="0">
      <pane ySplit="13" topLeftCell="A19" activePane="bottomLeft" state="frozen"/>
      <selection activeCell="A6" sqref="A6"/>
      <selection pane="bottomLeft" activeCell="K16" sqref="K16"/>
    </sheetView>
  </sheetViews>
  <sheetFormatPr defaultColWidth="9.109375" defaultRowHeight="13.2" outlineLevelRow="1" x14ac:dyDescent="0.25"/>
  <cols>
    <col min="1" max="1" width="6.6640625" style="4" customWidth="1"/>
    <col min="2" max="2" width="51" style="4" customWidth="1"/>
    <col min="3" max="3" width="23.5546875" style="3" customWidth="1"/>
    <col min="4" max="4" width="37" style="3" customWidth="1"/>
    <col min="5" max="5" width="28.109375" style="3" customWidth="1"/>
    <col min="6" max="16384" width="9.109375" style="3"/>
  </cols>
  <sheetData>
    <row r="1" spans="1:5" ht="15.75" customHeight="1" outlineLevel="1" x14ac:dyDescent="0.25"/>
    <row r="2" spans="1:5" ht="15.75" customHeight="1" outlineLevel="1" x14ac:dyDescent="0.25"/>
    <row r="3" spans="1:5" ht="15.75" customHeight="1" outlineLevel="1" x14ac:dyDescent="0.25"/>
    <row r="4" spans="1:5" ht="12.75" customHeight="1" outlineLevel="1" x14ac:dyDescent="0.25"/>
    <row r="5" spans="1:5" ht="12.75" customHeight="1" outlineLevel="1" x14ac:dyDescent="0.25"/>
    <row r="6" spans="1:5" ht="12.75" customHeight="1" outlineLevel="1" x14ac:dyDescent="0.25">
      <c r="B6" s="7"/>
      <c r="D6" s="42" t="s">
        <v>70</v>
      </c>
    </row>
    <row r="7" spans="1:5" ht="12.75" customHeight="1" outlineLevel="1" x14ac:dyDescent="0.25">
      <c r="B7" s="7"/>
      <c r="D7" s="42" t="s">
        <v>12</v>
      </c>
    </row>
    <row r="8" spans="1:5" ht="12.75" customHeight="1" outlineLevel="1" x14ac:dyDescent="0.25">
      <c r="B8" s="7"/>
      <c r="D8" s="42" t="s">
        <v>13</v>
      </c>
    </row>
    <row r="9" spans="1:5" ht="12.75" customHeight="1" outlineLevel="1" x14ac:dyDescent="0.25">
      <c r="B9" s="7"/>
      <c r="D9" s="42" t="s">
        <v>14</v>
      </c>
    </row>
    <row r="10" spans="1:5" ht="12.75" customHeight="1" outlineLevel="1" x14ac:dyDescent="0.25">
      <c r="B10" s="7"/>
      <c r="D10" s="42" t="s">
        <v>15</v>
      </c>
    </row>
    <row r="11" spans="1:5" ht="12.75" customHeight="1" outlineLevel="1" x14ac:dyDescent="0.25">
      <c r="D11" s="42" t="s">
        <v>16</v>
      </c>
    </row>
    <row r="12" spans="1:5" ht="12.75" customHeight="1" outlineLevel="1" x14ac:dyDescent="0.25">
      <c r="D12" s="1"/>
    </row>
    <row r="13" spans="1:5" ht="18.75" customHeight="1" x14ac:dyDescent="0.3">
      <c r="A13" s="136" t="s">
        <v>41</v>
      </c>
      <c r="B13" s="136"/>
      <c r="C13" s="136"/>
      <c r="D13" s="136"/>
      <c r="E13" s="136"/>
    </row>
    <row r="14" spans="1:5" ht="22.5" customHeight="1" x14ac:dyDescent="0.3">
      <c r="A14" s="169" t="s">
        <v>68</v>
      </c>
      <c r="B14" s="169"/>
      <c r="C14" s="169"/>
      <c r="D14" s="169"/>
      <c r="E14" s="169"/>
    </row>
    <row r="15" spans="1:5" ht="30.75" customHeight="1" x14ac:dyDescent="0.25">
      <c r="A15" s="137" t="s">
        <v>69</v>
      </c>
      <c r="B15" s="137"/>
      <c r="C15" s="137"/>
      <c r="D15" s="137"/>
      <c r="E15" s="137"/>
    </row>
    <row r="16" spans="1:5" ht="30.75" customHeight="1" x14ac:dyDescent="0.25">
      <c r="A16" s="137" t="s">
        <v>82</v>
      </c>
      <c r="B16" s="137"/>
      <c r="C16" s="137"/>
      <c r="D16" s="137"/>
      <c r="E16" s="137"/>
    </row>
    <row r="17" spans="1:5" ht="24" customHeight="1" thickBot="1" x14ac:dyDescent="0.3">
      <c r="A17" s="138"/>
      <c r="B17" s="138"/>
    </row>
    <row r="18" spans="1:5" ht="52.5" customHeight="1" thickBot="1" x14ac:dyDescent="0.3">
      <c r="A18" s="33" t="s">
        <v>40</v>
      </c>
      <c r="B18" s="34" t="s">
        <v>83</v>
      </c>
      <c r="C18" s="24" t="s">
        <v>65</v>
      </c>
      <c r="D18" s="25" t="s">
        <v>66</v>
      </c>
      <c r="E18" s="25" t="s">
        <v>67</v>
      </c>
    </row>
    <row r="19" spans="1:5" s="6" customFormat="1" ht="48.75" customHeight="1" x14ac:dyDescent="0.25">
      <c r="A19" s="31">
        <v>1</v>
      </c>
      <c r="B19" s="32"/>
      <c r="C19" s="29"/>
      <c r="D19" s="30"/>
      <c r="E19" s="30"/>
    </row>
    <row r="20" spans="1:5" s="6" customFormat="1" ht="47.25" customHeight="1" thickBot="1" x14ac:dyDescent="0.3">
      <c r="A20" s="27" t="s">
        <v>60</v>
      </c>
      <c r="B20" s="28"/>
      <c r="C20" s="23"/>
      <c r="D20" s="26"/>
      <c r="E20" s="26"/>
    </row>
    <row r="21" spans="1:5" s="5" customFormat="1" x14ac:dyDescent="0.25">
      <c r="A21" s="4"/>
      <c r="B21" s="4"/>
    </row>
    <row r="22" spans="1:5" s="5" customFormat="1" ht="24" customHeight="1" x14ac:dyDescent="0.25">
      <c r="A22" s="167" t="s">
        <v>64</v>
      </c>
      <c r="B22" s="167"/>
      <c r="C22" s="167"/>
      <c r="D22" s="167"/>
      <c r="E22" s="167"/>
    </row>
    <row r="23" spans="1:5" s="5" customFormat="1" ht="30.75" customHeight="1" x14ac:dyDescent="0.25">
      <c r="A23" s="168"/>
      <c r="B23" s="168"/>
    </row>
    <row r="24" spans="1:5" s="5" customFormat="1" x14ac:dyDescent="0.25">
      <c r="A24" s="4"/>
      <c r="B24" s="4"/>
    </row>
    <row r="25" spans="1:5" s="5" customFormat="1" x14ac:dyDescent="0.25">
      <c r="A25" s="4"/>
      <c r="B25" s="4"/>
    </row>
    <row r="26" spans="1:5" s="5" customFormat="1" x14ac:dyDescent="0.25">
      <c r="A26" s="4"/>
      <c r="B26" s="4"/>
    </row>
    <row r="27" spans="1:5" s="5" customFormat="1" x14ac:dyDescent="0.25">
      <c r="A27" s="4"/>
      <c r="B27" s="4"/>
    </row>
    <row r="28" spans="1:5" s="5" customFormat="1" x14ac:dyDescent="0.25">
      <c r="A28" s="4"/>
      <c r="B28" s="4"/>
    </row>
    <row r="29" spans="1:5" s="5" customFormat="1" x14ac:dyDescent="0.25">
      <c r="A29" s="4"/>
      <c r="B29" s="4"/>
    </row>
    <row r="30" spans="1:5" s="5" customFormat="1" x14ac:dyDescent="0.25">
      <c r="A30" s="4"/>
      <c r="B30" s="4"/>
    </row>
    <row r="31" spans="1:5" s="5" customFormat="1" x14ac:dyDescent="0.25">
      <c r="A31" s="4"/>
      <c r="B31" s="4"/>
    </row>
    <row r="32" spans="1:5" s="5" customFormat="1" x14ac:dyDescent="0.25">
      <c r="A32" s="4"/>
      <c r="B32" s="4"/>
    </row>
    <row r="33" spans="1:2" s="5" customFormat="1" x14ac:dyDescent="0.25">
      <c r="A33" s="4"/>
      <c r="B33" s="4"/>
    </row>
    <row r="34" spans="1:2" s="5" customFormat="1" x14ac:dyDescent="0.25">
      <c r="A34" s="4"/>
      <c r="B34" s="4"/>
    </row>
    <row r="35" spans="1:2" s="5" customFormat="1" x14ac:dyDescent="0.25">
      <c r="A35" s="4"/>
      <c r="B35" s="4"/>
    </row>
    <row r="36" spans="1:2" s="5" customFormat="1" x14ac:dyDescent="0.25">
      <c r="A36" s="4"/>
      <c r="B36" s="4"/>
    </row>
    <row r="37" spans="1:2" s="5" customFormat="1" x14ac:dyDescent="0.25">
      <c r="A37" s="4"/>
      <c r="B37" s="4"/>
    </row>
    <row r="38" spans="1:2" s="5" customFormat="1" x14ac:dyDescent="0.25">
      <c r="A38" s="4"/>
      <c r="B38" s="4"/>
    </row>
    <row r="39" spans="1:2" s="5" customFormat="1" x14ac:dyDescent="0.25">
      <c r="A39" s="4"/>
      <c r="B39" s="4"/>
    </row>
    <row r="40" spans="1:2" s="5" customFormat="1" x14ac:dyDescent="0.25">
      <c r="A40" s="4"/>
      <c r="B40" s="4"/>
    </row>
    <row r="41" spans="1:2" s="5" customFormat="1" x14ac:dyDescent="0.25">
      <c r="A41" s="4"/>
      <c r="B41" s="4"/>
    </row>
    <row r="42" spans="1:2" s="5" customFormat="1" x14ac:dyDescent="0.25">
      <c r="A42" s="4"/>
      <c r="B42" s="4"/>
    </row>
    <row r="43" spans="1:2" s="5" customFormat="1" x14ac:dyDescent="0.25">
      <c r="A43" s="4"/>
      <c r="B43" s="4"/>
    </row>
    <row r="44" spans="1:2" s="5" customFormat="1" x14ac:dyDescent="0.25">
      <c r="A44" s="4"/>
      <c r="B44" s="4"/>
    </row>
    <row r="45" spans="1:2" s="5" customFormat="1" x14ac:dyDescent="0.25">
      <c r="A45" s="4"/>
      <c r="B45" s="4"/>
    </row>
    <row r="46" spans="1:2" s="5" customFormat="1" x14ac:dyDescent="0.25">
      <c r="A46" s="4"/>
      <c r="B46" s="4"/>
    </row>
    <row r="47" spans="1:2" s="5" customFormat="1" x14ac:dyDescent="0.25">
      <c r="A47" s="4"/>
      <c r="B47" s="4"/>
    </row>
    <row r="48" spans="1:2" s="5" customFormat="1" x14ac:dyDescent="0.25">
      <c r="A48" s="4"/>
      <c r="B48" s="4"/>
    </row>
    <row r="49" spans="1:5" s="5" customFormat="1" x14ac:dyDescent="0.25">
      <c r="A49" s="4"/>
      <c r="B49" s="4"/>
    </row>
    <row r="50" spans="1:5" s="5" customFormat="1" x14ac:dyDescent="0.25">
      <c r="A50" s="4"/>
      <c r="B50" s="4"/>
    </row>
    <row r="51" spans="1:5" s="5" customFormat="1" x14ac:dyDescent="0.25">
      <c r="A51" s="4"/>
      <c r="B51" s="4"/>
    </row>
    <row r="52" spans="1:5" s="5" customFormat="1" x14ac:dyDescent="0.25">
      <c r="A52" s="4"/>
      <c r="B52" s="4"/>
    </row>
    <row r="53" spans="1:5" s="5" customFormat="1" x14ac:dyDescent="0.25">
      <c r="A53" s="4"/>
      <c r="B53" s="4"/>
    </row>
    <row r="54" spans="1:5" s="5" customFormat="1" x14ac:dyDescent="0.25">
      <c r="A54" s="4"/>
      <c r="B54" s="4"/>
    </row>
    <row r="55" spans="1:5" s="5" customFormat="1" x14ac:dyDescent="0.25">
      <c r="A55" s="4"/>
      <c r="B55" s="4"/>
    </row>
    <row r="56" spans="1:5" s="5" customFormat="1" x14ac:dyDescent="0.25">
      <c r="A56" s="4"/>
      <c r="B56" s="4"/>
    </row>
    <row r="57" spans="1:5" s="5" customFormat="1" x14ac:dyDescent="0.25">
      <c r="A57" s="4"/>
      <c r="B57" s="4"/>
    </row>
    <row r="58" spans="1:5" s="5" customFormat="1" x14ac:dyDescent="0.25">
      <c r="A58" s="4"/>
      <c r="B58" s="4"/>
    </row>
    <row r="59" spans="1:5" s="5" customFormat="1" x14ac:dyDescent="0.25">
      <c r="A59" s="4"/>
      <c r="B59" s="4"/>
    </row>
    <row r="60" spans="1:5" s="5" customFormat="1" x14ac:dyDescent="0.25">
      <c r="A60" s="106"/>
      <c r="B60" s="106"/>
      <c r="C60" s="107"/>
      <c r="D60" s="107"/>
      <c r="E60" s="107"/>
    </row>
    <row r="61" spans="1:5" s="5" customFormat="1" x14ac:dyDescent="0.25">
      <c r="A61" s="106"/>
      <c r="B61" s="106"/>
      <c r="C61" s="107"/>
      <c r="D61" s="107"/>
      <c r="E61" s="107"/>
    </row>
    <row r="62" spans="1:5" s="5" customFormat="1" x14ac:dyDescent="0.25">
      <c r="A62" s="106"/>
      <c r="B62" s="106"/>
      <c r="C62" s="107"/>
      <c r="D62" s="107"/>
      <c r="E62" s="107"/>
    </row>
    <row r="63" spans="1:5" s="5" customFormat="1" x14ac:dyDescent="0.25">
      <c r="A63" s="106"/>
      <c r="B63" s="106"/>
      <c r="C63" s="107"/>
      <c r="D63" s="107"/>
      <c r="E63" s="107"/>
    </row>
    <row r="64" spans="1:5" s="5" customFormat="1" x14ac:dyDescent="0.25">
      <c r="A64" s="106"/>
      <c r="B64" s="106"/>
      <c r="C64" s="107"/>
      <c r="D64" s="107"/>
      <c r="E64" s="107"/>
    </row>
    <row r="65" spans="1:5" s="5" customFormat="1" x14ac:dyDescent="0.25">
      <c r="A65" s="106"/>
      <c r="B65" s="106"/>
      <c r="C65" s="107"/>
      <c r="D65" s="107"/>
      <c r="E65" s="107"/>
    </row>
    <row r="66" spans="1:5" s="5" customFormat="1" x14ac:dyDescent="0.25">
      <c r="A66" s="106"/>
      <c r="B66" s="106"/>
      <c r="C66" s="107"/>
      <c r="D66" s="107"/>
      <c r="E66" s="107"/>
    </row>
    <row r="67" spans="1:5" s="5" customFormat="1" x14ac:dyDescent="0.25">
      <c r="A67" s="106"/>
      <c r="B67" s="106"/>
      <c r="C67" s="107"/>
      <c r="D67" s="107"/>
      <c r="E67" s="107"/>
    </row>
    <row r="68" spans="1:5" s="5" customFormat="1" x14ac:dyDescent="0.25">
      <c r="A68" s="106"/>
      <c r="B68" s="106"/>
      <c r="C68" s="107"/>
      <c r="D68" s="107"/>
      <c r="E68" s="107"/>
    </row>
    <row r="69" spans="1:5" s="5" customFormat="1" x14ac:dyDescent="0.25">
      <c r="A69" s="106"/>
      <c r="B69" s="106"/>
      <c r="C69" s="107"/>
      <c r="D69" s="107"/>
      <c r="E69" s="107"/>
    </row>
    <row r="70" spans="1:5" s="5" customFormat="1" x14ac:dyDescent="0.25">
      <c r="A70" s="4"/>
      <c r="B70" s="4"/>
    </row>
    <row r="71" spans="1:5" s="5" customFormat="1" x14ac:dyDescent="0.25">
      <c r="A71" s="4"/>
      <c r="B71" s="4"/>
    </row>
  </sheetData>
  <mergeCells count="7">
    <mergeCell ref="A15:E15"/>
    <mergeCell ref="A22:E22"/>
    <mergeCell ref="A23:B23"/>
    <mergeCell ref="A17:B17"/>
    <mergeCell ref="A13:E13"/>
    <mergeCell ref="A14:E14"/>
    <mergeCell ref="A16:E16"/>
  </mergeCells>
  <printOptions horizontalCentered="1"/>
  <pageMargins left="0" right="0" top="0.19685039370078741" bottom="0.19685039370078741" header="0" footer="0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Приложение 1 </vt:lpstr>
      <vt:lpstr>Приложение 2 </vt:lpstr>
      <vt:lpstr>Прил. 3 Дворы.</vt:lpstr>
      <vt:lpstr> Прил.4 ОТ</vt:lpstr>
      <vt:lpstr>' Прил.4 ОТ'!Заголовки_для_печати</vt:lpstr>
      <vt:lpstr>'Прил. 3 Дворы.'!Заголовки_для_печати</vt:lpstr>
      <vt:lpstr>'Приложение 1 '!Заголовки_для_печати</vt:lpstr>
      <vt:lpstr>' Прил.4 ОТ'!Область_печати</vt:lpstr>
      <vt:lpstr>'Прил. 3 Дворы.'!Область_печати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2017-12-13T01:11:24Z</cp:lastPrinted>
  <dcterms:created xsi:type="dcterms:W3CDTF">2017-04-17T10:31:16Z</dcterms:created>
  <dcterms:modified xsi:type="dcterms:W3CDTF">2017-12-15T02:38:18Z</dcterms:modified>
</cp:coreProperties>
</file>